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216" windowWidth="19320" windowHeight="12468" activeTab="1"/>
  </bookViews>
  <sheets>
    <sheet name="الدوام" sheetId="3" r:id="rId1"/>
    <sheet name="الراتب" sheetId="2" r:id="rId2"/>
  </sheets>
  <definedNames>
    <definedName name="_xlnm.Print_Titles" localSheetId="1">الراتب!$7:$8</definedName>
    <definedName name="Z_EBC1F777_712A_4556_89C9_50CCBAF03D2D_.wvu.Cols" localSheetId="1" hidden="1">الراتب!$C:$C,الراتب!$AG:$AK</definedName>
    <definedName name="Z_EBC1F777_712A_4556_89C9_50CCBAF03D2D_.wvu.PrintTitles" localSheetId="1" hidden="1">الراتب!$7:$8</definedName>
  </definedNames>
  <calcPr calcId="144525"/>
  <customWorkbookViews>
    <customWorkbookView name="Bilal Hammoud - Personal View" guid="{EBC1F777-712A-4556-89C9-50CCBAF03D2D}" mergeInterval="0" personalView="1" maximized="1" windowWidth="1436" windowHeight="684" activeSheetId="2"/>
  </customWorkbookViews>
</workbook>
</file>

<file path=xl/calcChain.xml><?xml version="1.0" encoding="utf-8"?>
<calcChain xmlns="http://schemas.openxmlformats.org/spreadsheetml/2006/main">
  <c r="Q4" i="2" l="1"/>
  <c r="Q5" i="2"/>
  <c r="AA12" i="2"/>
  <c r="AE41" i="2"/>
  <c r="AK9" i="2" l="1"/>
  <c r="J5" i="2" l="1"/>
  <c r="H5" i="2"/>
  <c r="C10" i="2" l="1"/>
  <c r="M10" i="2" s="1"/>
  <c r="C9" i="2"/>
  <c r="C11" i="2"/>
  <c r="C12" i="2"/>
  <c r="C13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B9" i="2"/>
  <c r="D10" i="2"/>
  <c r="AG38" i="2" l="1"/>
  <c r="M32" i="2"/>
  <c r="T32" i="2"/>
  <c r="O32" i="2"/>
  <c r="M30" i="2"/>
  <c r="T30" i="2"/>
  <c r="O30" i="2"/>
  <c r="M28" i="2"/>
  <c r="O28" i="2"/>
  <c r="T28" i="2"/>
  <c r="M26" i="2"/>
  <c r="T26" i="2"/>
  <c r="O26" i="2"/>
  <c r="M24" i="2"/>
  <c r="T24" i="2"/>
  <c r="O24" i="2"/>
  <c r="M22" i="2"/>
  <c r="AG22" i="2"/>
  <c r="T22" i="2"/>
  <c r="O22" i="2"/>
  <c r="M20" i="2"/>
  <c r="Q20" i="2" s="1"/>
  <c r="O20" i="2"/>
  <c r="AG20" i="2"/>
  <c r="T20" i="2"/>
  <c r="T9" i="2"/>
  <c r="M9" i="2"/>
  <c r="D11" i="2"/>
  <c r="AK10" i="2"/>
  <c r="AG39" i="2"/>
  <c r="AG37" i="2"/>
  <c r="M31" i="2"/>
  <c r="T31" i="2"/>
  <c r="O31" i="2"/>
  <c r="Q31" i="2" s="1"/>
  <c r="M29" i="2"/>
  <c r="O29" i="2"/>
  <c r="T29" i="2"/>
  <c r="M27" i="2"/>
  <c r="T27" i="2"/>
  <c r="O27" i="2"/>
  <c r="Q27" i="2" s="1"/>
  <c r="M25" i="2"/>
  <c r="T25" i="2"/>
  <c r="O25" i="2"/>
  <c r="Q25" i="2" s="1"/>
  <c r="M23" i="2"/>
  <c r="T23" i="2"/>
  <c r="O23" i="2"/>
  <c r="Q23" i="2" s="1"/>
  <c r="M21" i="2"/>
  <c r="O21" i="2"/>
  <c r="Q21" i="2" s="1"/>
  <c r="T21" i="2"/>
  <c r="AG21" i="2"/>
  <c r="M19" i="2"/>
  <c r="AG19" i="2"/>
  <c r="T19" i="2"/>
  <c r="O19" i="2"/>
  <c r="Q19" i="2" s="1"/>
  <c r="M11" i="2"/>
  <c r="O11" i="2"/>
  <c r="T11" i="2"/>
  <c r="O9" i="2"/>
  <c r="Q9" i="2"/>
  <c r="T10" i="2"/>
  <c r="O10" i="2"/>
  <c r="Q10" i="2" s="1"/>
  <c r="AG17" i="2"/>
  <c r="AG15" i="2"/>
  <c r="AG13" i="2"/>
  <c r="AG11" i="2"/>
  <c r="AG9" i="2"/>
  <c r="AG18" i="2"/>
  <c r="AG16" i="2"/>
  <c r="AG14" i="2"/>
  <c r="AG12" i="2"/>
  <c r="AG10" i="2"/>
  <c r="AG31" i="2"/>
  <c r="AG32" i="2"/>
  <c r="AG30" i="2"/>
  <c r="AG29" i="2"/>
  <c r="AG27" i="2"/>
  <c r="AG25" i="2"/>
  <c r="AG23" i="2"/>
  <c r="AG28" i="2"/>
  <c r="AG26" i="2"/>
  <c r="AG24" i="2"/>
  <c r="AG35" i="2"/>
  <c r="AG33" i="2"/>
  <c r="AG36" i="2"/>
  <c r="AG34" i="2"/>
  <c r="B11" i="2"/>
  <c r="AH14" i="2"/>
  <c r="B10" i="2"/>
  <c r="Q29" i="2" l="1"/>
  <c r="AI24" i="2"/>
  <c r="AJ24" i="2"/>
  <c r="AI28" i="2"/>
  <c r="AJ28" i="2"/>
  <c r="AJ25" i="2"/>
  <c r="AI25" i="2"/>
  <c r="AJ29" i="2"/>
  <c r="AI29" i="2"/>
  <c r="AI32" i="2"/>
  <c r="AJ32" i="2"/>
  <c r="AA10" i="2"/>
  <c r="AA9" i="2"/>
  <c r="AA19" i="2"/>
  <c r="AJ19" i="2"/>
  <c r="AI19" i="2"/>
  <c r="AJ21" i="2"/>
  <c r="AI21" i="2"/>
  <c r="AA21" i="2"/>
  <c r="AA23" i="2"/>
  <c r="AA27" i="2"/>
  <c r="AA29" i="2"/>
  <c r="AA31" i="2"/>
  <c r="D12" i="2"/>
  <c r="AK11" i="2"/>
  <c r="AI20" i="2"/>
  <c r="AJ20" i="2"/>
  <c r="AA20" i="2"/>
  <c r="Q22" i="2"/>
  <c r="AA22" i="2" s="1"/>
  <c r="Q26" i="2"/>
  <c r="AA26" i="2" s="1"/>
  <c r="Q30" i="2"/>
  <c r="AA30" i="2" s="1"/>
  <c r="AI26" i="2"/>
  <c r="AJ26" i="2"/>
  <c r="AJ23" i="2"/>
  <c r="AI23" i="2"/>
  <c r="AJ27" i="2"/>
  <c r="AI27" i="2"/>
  <c r="AI30" i="2"/>
  <c r="AJ30" i="2"/>
  <c r="AJ31" i="2"/>
  <c r="AI31" i="2"/>
  <c r="AI12" i="2"/>
  <c r="AJ12" i="2"/>
  <c r="AA25" i="2"/>
  <c r="AI22" i="2"/>
  <c r="AJ22" i="2"/>
  <c r="Q24" i="2"/>
  <c r="AA24" i="2" s="1"/>
  <c r="Q28" i="2"/>
  <c r="AA28" i="2" s="1"/>
  <c r="Q32" i="2"/>
  <c r="AA32" i="2" s="1"/>
  <c r="AJ10" i="2"/>
  <c r="AI10" i="2"/>
  <c r="Q11" i="2"/>
  <c r="AJ11" i="2"/>
  <c r="AI11" i="2"/>
  <c r="AI9" i="2"/>
  <c r="AJ9" i="2"/>
  <c r="AA11" i="2" l="1"/>
  <c r="Q7" i="2"/>
  <c r="V11" i="2"/>
  <c r="X11" i="2" s="1"/>
  <c r="D13" i="2"/>
  <c r="AK12" i="2"/>
  <c r="V12" i="2" s="1"/>
  <c r="X12" i="2" s="1"/>
  <c r="M12" i="2"/>
  <c r="O12" i="2"/>
  <c r="B12" i="2"/>
  <c r="T12" i="2"/>
  <c r="V10" i="2"/>
  <c r="X10" i="2" s="1"/>
  <c r="AC10" i="2" s="1"/>
  <c r="AE10" i="2" s="1"/>
  <c r="V9" i="2"/>
  <c r="X9" i="2" s="1"/>
  <c r="AC9" i="2" s="1"/>
  <c r="AE9" i="2" s="1"/>
  <c r="AC11" i="2" l="1"/>
  <c r="AE11" i="2" s="1"/>
  <c r="AC12" i="2"/>
  <c r="Q12" i="2"/>
  <c r="D14" i="2"/>
  <c r="AK13" i="2"/>
  <c r="M13" i="2"/>
  <c r="O13" i="2"/>
  <c r="Q13" i="2" s="1"/>
  <c r="AA13" i="2" s="1"/>
  <c r="B13" i="2"/>
  <c r="T13" i="2"/>
  <c r="AI13" i="2"/>
  <c r="AJ13" i="2"/>
  <c r="V13" i="2" l="1"/>
  <c r="X13" i="2" s="1"/>
  <c r="D15" i="2"/>
  <c r="AK14" i="2"/>
  <c r="T14" i="2"/>
  <c r="B14" i="2"/>
  <c r="M14" i="2"/>
  <c r="O14" i="2"/>
  <c r="AI14" i="2"/>
  <c r="AJ14" i="2"/>
  <c r="AE12" i="2"/>
  <c r="V14" i="2" l="1"/>
  <c r="Q14" i="2"/>
  <c r="X14" i="2"/>
  <c r="AC14" i="2" s="1"/>
  <c r="D16" i="2"/>
  <c r="AK15" i="2"/>
  <c r="T15" i="2"/>
  <c r="B15" i="2"/>
  <c r="M15" i="2"/>
  <c r="O15" i="2"/>
  <c r="Q15" i="2" s="1"/>
  <c r="AA15" i="2" s="1"/>
  <c r="AJ15" i="2"/>
  <c r="AI15" i="2"/>
  <c r="V15" i="2" s="1"/>
  <c r="X15" i="2" s="1"/>
  <c r="AC15" i="2" s="1"/>
  <c r="AE15" i="2" s="1"/>
  <c r="AC13" i="2"/>
  <c r="AE13" i="2" s="1"/>
  <c r="D17" i="2" l="1"/>
  <c r="AK16" i="2"/>
  <c r="M16" i="2"/>
  <c r="T16" i="2"/>
  <c r="O16" i="2"/>
  <c r="B16" i="2"/>
  <c r="AJ16" i="2"/>
  <c r="AI16" i="2"/>
  <c r="V16" i="2" s="1"/>
  <c r="AA14" i="2"/>
  <c r="AE14" i="2" s="1"/>
  <c r="X16" i="2" l="1"/>
  <c r="Q16" i="2"/>
  <c r="D18" i="2"/>
  <c r="AK17" i="2"/>
  <c r="M17" i="2"/>
  <c r="O17" i="2"/>
  <c r="Q17" i="2" s="1"/>
  <c r="AA17" i="2" s="1"/>
  <c r="B17" i="2"/>
  <c r="T17" i="2"/>
  <c r="AI17" i="2"/>
  <c r="AJ17" i="2"/>
  <c r="AA16" i="2" l="1"/>
  <c r="V17" i="2"/>
  <c r="X17" i="2" s="1"/>
  <c r="AC17" i="2" s="1"/>
  <c r="AE17" i="2" s="1"/>
  <c r="D19" i="2"/>
  <c r="AK18" i="2"/>
  <c r="T18" i="2"/>
  <c r="B18" i="2"/>
  <c r="M18" i="2"/>
  <c r="O18" i="2"/>
  <c r="AI18" i="2"/>
  <c r="AJ18" i="2"/>
  <c r="AC16" i="2"/>
  <c r="AE16" i="2" s="1"/>
  <c r="V18" i="2" l="1"/>
  <c r="Q18" i="2"/>
  <c r="X18" i="2"/>
  <c r="D20" i="2"/>
  <c r="AK19" i="2"/>
  <c r="V19" i="2" s="1"/>
  <c r="X19" i="2" s="1"/>
  <c r="AC19" i="2" s="1"/>
  <c r="AE19" i="2" s="1"/>
  <c r="B19" i="2"/>
  <c r="D21" i="2" l="1"/>
  <c r="AK20" i="2"/>
  <c r="V20" i="2" s="1"/>
  <c r="X20" i="2" s="1"/>
  <c r="AC20" i="2" s="1"/>
  <c r="AE20" i="2" s="1"/>
  <c r="B20" i="2"/>
  <c r="AA18" i="2"/>
  <c r="AC18" i="2"/>
  <c r="AE18" i="2" l="1"/>
  <c r="D22" i="2"/>
  <c r="AK21" i="2"/>
  <c r="V21" i="2" s="1"/>
  <c r="X21" i="2" s="1"/>
  <c r="AC21" i="2" s="1"/>
  <c r="AE21" i="2" s="1"/>
  <c r="B21" i="2"/>
  <c r="D23" i="2" l="1"/>
  <c r="AK22" i="2"/>
  <c r="V22" i="2" s="1"/>
  <c r="X22" i="2" s="1"/>
  <c r="AC22" i="2" s="1"/>
  <c r="AE22" i="2" s="1"/>
  <c r="B22" i="2"/>
  <c r="D24" i="2" l="1"/>
  <c r="AK23" i="2"/>
  <c r="V23" i="2" s="1"/>
  <c r="X23" i="2" s="1"/>
  <c r="AC23" i="2" s="1"/>
  <c r="AE23" i="2" s="1"/>
  <c r="B23" i="2"/>
  <c r="D25" i="2" l="1"/>
  <c r="AK24" i="2"/>
  <c r="V24" i="2" s="1"/>
  <c r="X24" i="2" s="1"/>
  <c r="AC24" i="2" s="1"/>
  <c r="AE24" i="2" s="1"/>
  <c r="B24" i="2"/>
  <c r="D26" i="2" l="1"/>
  <c r="AK25" i="2"/>
  <c r="V25" i="2" s="1"/>
  <c r="X25" i="2" s="1"/>
  <c r="AC25" i="2" s="1"/>
  <c r="AE25" i="2" s="1"/>
  <c r="B25" i="2"/>
  <c r="D27" i="2" l="1"/>
  <c r="AK26" i="2"/>
  <c r="V26" i="2" s="1"/>
  <c r="X26" i="2" s="1"/>
  <c r="AC26" i="2" s="1"/>
  <c r="AE26" i="2" s="1"/>
  <c r="B26" i="2"/>
  <c r="D28" i="2" l="1"/>
  <c r="AK27" i="2"/>
  <c r="V27" i="2" s="1"/>
  <c r="X27" i="2" s="1"/>
  <c r="AC27" i="2" s="1"/>
  <c r="AE27" i="2" s="1"/>
  <c r="B27" i="2"/>
  <c r="D29" i="2" l="1"/>
  <c r="AK28" i="2"/>
  <c r="V28" i="2" s="1"/>
  <c r="X28" i="2" s="1"/>
  <c r="AC28" i="2" s="1"/>
  <c r="AE28" i="2" s="1"/>
  <c r="B28" i="2"/>
  <c r="D30" i="2" l="1"/>
  <c r="AK29" i="2"/>
  <c r="V29" i="2" s="1"/>
  <c r="X29" i="2" s="1"/>
  <c r="AC29" i="2" s="1"/>
  <c r="AE29" i="2" s="1"/>
  <c r="B29" i="2"/>
  <c r="D31" i="2" l="1"/>
  <c r="AK30" i="2"/>
  <c r="V30" i="2" s="1"/>
  <c r="X30" i="2" s="1"/>
  <c r="AC30" i="2" s="1"/>
  <c r="AE30" i="2" s="1"/>
  <c r="B30" i="2"/>
  <c r="D32" i="2" l="1"/>
  <c r="AK31" i="2"/>
  <c r="V31" i="2" s="1"/>
  <c r="X31" i="2" s="1"/>
  <c r="AC31" i="2" s="1"/>
  <c r="AE31" i="2" s="1"/>
  <c r="B31" i="2"/>
  <c r="D33" i="2" l="1"/>
  <c r="AK32" i="2"/>
  <c r="V32" i="2" s="1"/>
  <c r="X32" i="2" s="1"/>
  <c r="B32" i="2"/>
  <c r="AC32" i="2" l="1"/>
  <c r="AE32" i="2" s="1"/>
  <c r="X7" i="2"/>
  <c r="X40" i="2" s="1"/>
  <c r="D34" i="2"/>
  <c r="AK33" i="2"/>
  <c r="M33" i="2"/>
  <c r="O33" i="2"/>
  <c r="Q33" i="2" s="1"/>
  <c r="T33" i="2"/>
  <c r="B33" i="2"/>
  <c r="AJ33" i="2"/>
  <c r="AI33" i="2"/>
  <c r="V33" i="2" s="1"/>
  <c r="X33" i="2" s="1"/>
  <c r="AC33" i="2" s="1"/>
  <c r="AA33" i="2" l="1"/>
  <c r="AE33" i="2" s="1"/>
  <c r="D35" i="2"/>
  <c r="AK34" i="2"/>
  <c r="T34" i="2"/>
  <c r="B34" i="2"/>
  <c r="M34" i="2"/>
  <c r="O34" i="2"/>
  <c r="AI34" i="2"/>
  <c r="AJ34" i="2"/>
  <c r="V34" i="2" l="1"/>
  <c r="X34" i="2" s="1"/>
  <c r="AC34" i="2" s="1"/>
  <c r="Q34" i="2"/>
  <c r="AA34" i="2" s="1"/>
  <c r="D36" i="2"/>
  <c r="AK35" i="2"/>
  <c r="T35" i="2"/>
  <c r="M35" i="2"/>
  <c r="O35" i="2"/>
  <c r="B35" i="2"/>
  <c r="AI35" i="2"/>
  <c r="AJ35" i="2"/>
  <c r="V35" i="2" l="1"/>
  <c r="Q35" i="2"/>
  <c r="AA35" i="2" s="1"/>
  <c r="X35" i="2"/>
  <c r="AC35" i="2" s="1"/>
  <c r="D37" i="2"/>
  <c r="AK36" i="2"/>
  <c r="M36" i="2"/>
  <c r="T36" i="2"/>
  <c r="O36" i="2"/>
  <c r="B36" i="2"/>
  <c r="AJ36" i="2"/>
  <c r="AI36" i="2"/>
  <c r="AE34" i="2"/>
  <c r="Q36" i="2" l="1"/>
  <c r="AA36" i="2" s="1"/>
  <c r="D38" i="2"/>
  <c r="AK37" i="2"/>
  <c r="O37" i="2"/>
  <c r="T37" i="2"/>
  <c r="B37" i="2"/>
  <c r="M37" i="2"/>
  <c r="Q37" i="2" s="1"/>
  <c r="AA37" i="2" s="1"/>
  <c r="AJ37" i="2"/>
  <c r="AI37" i="2"/>
  <c r="V37" i="2" s="1"/>
  <c r="X37" i="2" s="1"/>
  <c r="AC37" i="2" s="1"/>
  <c r="V36" i="2"/>
  <c r="X36" i="2" s="1"/>
  <c r="AC36" i="2" s="1"/>
  <c r="AE35" i="2"/>
  <c r="AE37" i="2" l="1"/>
  <c r="AE36" i="2"/>
  <c r="D39" i="2"/>
  <c r="AK38" i="2"/>
  <c r="M38" i="2"/>
  <c r="B38" i="2"/>
  <c r="O38" i="2"/>
  <c r="T38" i="2"/>
  <c r="AJ38" i="2"/>
  <c r="AI38" i="2"/>
  <c r="V38" i="2" s="1"/>
  <c r="X38" i="2" l="1"/>
  <c r="AC38" i="2" s="1"/>
  <c r="Q38" i="2"/>
  <c r="AA38" i="2" s="1"/>
  <c r="B39" i="2"/>
  <c r="AK39" i="2"/>
  <c r="T39" i="2"/>
  <c r="O39" i="2"/>
  <c r="M39" i="2"/>
  <c r="AJ39" i="2"/>
  <c r="AI39" i="2"/>
  <c r="V39" i="2" l="1"/>
  <c r="X39" i="2" s="1"/>
  <c r="Q39" i="2"/>
  <c r="AE38" i="2"/>
  <c r="AA39" i="2" l="1"/>
  <c r="Q40" i="2"/>
  <c r="AC39" i="2"/>
  <c r="AE39" i="2" s="1"/>
  <c r="AE7" i="2" l="1"/>
  <c r="AE40" i="2" s="1"/>
  <c r="AE44" i="2" s="1"/>
</calcChain>
</file>

<file path=xl/sharedStrings.xml><?xml version="1.0" encoding="utf-8"?>
<sst xmlns="http://schemas.openxmlformats.org/spreadsheetml/2006/main" count="98" uniqueCount="54">
  <si>
    <t>التاريخ</t>
  </si>
  <si>
    <t>الحضور</t>
  </si>
  <si>
    <t>الصافي</t>
  </si>
  <si>
    <t>الساعات الاضافية</t>
  </si>
  <si>
    <t>ساعة
الحضور</t>
  </si>
  <si>
    <t>الايام العادية</t>
  </si>
  <si>
    <t>الوقت المسموح</t>
  </si>
  <si>
    <t>ساعة
الانصراف</t>
  </si>
  <si>
    <t>التأخير في
الصباح</t>
  </si>
  <si>
    <t>الانصراف مبكراً</t>
  </si>
  <si>
    <t>ساعات الصباح
الاضافية</t>
  </si>
  <si>
    <t>ساعات المساء الاضافية</t>
  </si>
  <si>
    <t>المجموع</t>
  </si>
  <si>
    <t xml:space="preserve"> الساعات المخصومة</t>
  </si>
  <si>
    <t>قيمة الخصم</t>
  </si>
  <si>
    <t>قيمة الاضافة</t>
  </si>
  <si>
    <t>الذهاب</t>
  </si>
  <si>
    <t>القيمة</t>
  </si>
  <si>
    <t>أجر الساعة:</t>
  </si>
  <si>
    <t>الساعة الاضافية</t>
  </si>
  <si>
    <t>اساس الراتب:</t>
  </si>
  <si>
    <t>اسم الموظف:</t>
  </si>
  <si>
    <t>بطاقة حضور الموظف</t>
  </si>
  <si>
    <t>شهر</t>
  </si>
  <si>
    <t>سنة</t>
  </si>
  <si>
    <t>May</t>
  </si>
  <si>
    <t>الاجمالي</t>
  </si>
  <si>
    <t>IF(WEEKDAY(D39)=6,IF(H39&gt;J39,H39-J39,J39-H39),IF(WEEKDAY(D39)=7,IF(H39&gt;J39,H39-J39,J39-H39),IF(J39&lt;$J$4,0,J39-$J$4)),IF(J39&lt;$J$4,0,J39-$J$4))</t>
  </si>
  <si>
    <t>بدل نقل</t>
  </si>
  <si>
    <t>بدل سكن</t>
  </si>
  <si>
    <t>قيمة صافي الأضافي والخصم</t>
  </si>
  <si>
    <t>أساس الراتب</t>
  </si>
  <si>
    <t xml:space="preserve"> </t>
  </si>
  <si>
    <t xml:space="preserve">Num </t>
  </si>
  <si>
    <t xml:space="preserve">Name </t>
  </si>
  <si>
    <t xml:space="preserve">Date </t>
  </si>
  <si>
    <t xml:space="preserve">Input1 </t>
  </si>
  <si>
    <t xml:space="preserve">Output1 </t>
  </si>
  <si>
    <t xml:space="preserve">Total </t>
  </si>
  <si>
    <t xml:space="preserve">SOLIMAN KAZEM </t>
  </si>
  <si>
    <t xml:space="preserve">14/12/2014 </t>
  </si>
  <si>
    <t xml:space="preserve">15/12/2014 </t>
  </si>
  <si>
    <t xml:space="preserve">16/12/2014 </t>
  </si>
  <si>
    <t xml:space="preserve">17/12/2014 </t>
  </si>
  <si>
    <t xml:space="preserve">18/12/2014 </t>
  </si>
  <si>
    <t xml:space="preserve">21/12/2014 </t>
  </si>
  <si>
    <t xml:space="preserve">22/12/2014 </t>
  </si>
  <si>
    <t xml:space="preserve">23/12/2014 </t>
  </si>
  <si>
    <t xml:space="preserve">24/12/2014 </t>
  </si>
  <si>
    <t xml:space="preserve">25/12/2014 </t>
  </si>
  <si>
    <t xml:space="preserve">28/12/2014 </t>
  </si>
  <si>
    <t xml:space="preserve">29/12/2014 </t>
  </si>
  <si>
    <t xml:space="preserve">30/12/2014 </t>
  </si>
  <si>
    <t xml:space="preserve">مؤيد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</si>
</sst>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h\,mm"/>
    <numFmt numFmtId="165" formatCode="dd\-mm\-yy"/>
    <numFmt numFmtId="166" formatCode="dddd"/>
    <numFmt numFmtId="167" formatCode="\ع\ا\م"/>
    <numFmt numFmtId="168" formatCode="hh\,ss"/>
    <numFmt numFmtId="169" formatCode="[h]:mm:ss;@"/>
    <numFmt numFmtId="170" formatCode="[$-1000000]h:mm:ss;@"/>
  </numFmts>
  <fonts count="13">
    <font>
      <sz val="11"/>
      <color theme="1"/>
      <name val="Calibri"/>
      <family val="2"/>
      <charset val="178"/>
      <scheme val="minor"/>
    </font>
    <font>
      <b/>
      <sz val="11"/>
      <color theme="1"/>
      <name val="Calibri"/>
      <family val="2"/>
      <charset val="178"/>
      <scheme val="minor"/>
    </font>
    <font>
      <b/>
      <sz val="16"/>
      <color theme="1"/>
      <name val="Traditional Arabic"/>
      <family val="1"/>
    </font>
    <font>
      <b/>
      <sz val="10"/>
      <color theme="1"/>
      <name val="Calibri"/>
      <family val="2"/>
      <charset val="178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charset val="178"/>
      <scheme val="minor"/>
    </font>
    <font>
      <sz val="6"/>
      <color theme="0" tint="-0.14999847407452621"/>
      <name val="Calibri"/>
      <family val="2"/>
      <charset val="178"/>
      <scheme val="minor"/>
    </font>
    <font>
      <b/>
      <sz val="18"/>
      <name val="Century Gothic"/>
      <family val="2"/>
    </font>
    <font>
      <sz val="11"/>
      <color theme="3" tint="0.39997558519241921"/>
      <name val="Calibri"/>
      <family val="2"/>
      <charset val="178"/>
      <scheme val="minor"/>
    </font>
    <font>
      <b/>
      <sz val="28"/>
      <color theme="3" tint="0.39997558519241921"/>
      <name val="Arabic Typesetting"/>
      <family val="4"/>
    </font>
    <font>
      <b/>
      <sz val="11"/>
      <color rgb="FFC00000"/>
      <name val="Calibri"/>
      <family val="2"/>
      <scheme val="minor"/>
    </font>
    <font>
      <sz val="11"/>
      <color rgb="FFC00000"/>
      <name val="Calibri"/>
      <family val="2"/>
      <charset val="178"/>
      <scheme val="minor"/>
    </font>
    <font>
      <sz val="11"/>
      <color theme="0"/>
      <name val="Calibri"/>
      <family val="2"/>
      <charset val="178"/>
      <scheme val="minor"/>
    </font>
  </fonts>
  <fills count="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CC"/>
        <bgColor indexed="64"/>
      </patternFill>
    </fill>
  </fills>
  <borders count="5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6">
    <xf numFmtId="0" fontId="0" fillId="0" borderId="0" xfId="0"/>
    <xf numFmtId="20" fontId="0" fillId="0" borderId="0" xfId="0" applyNumberFormat="1"/>
    <xf numFmtId="0" fontId="0" fillId="0" borderId="0" xfId="0" applyNumberFormat="1"/>
    <xf numFmtId="2" fontId="0" fillId="0" borderId="0" xfId="0" applyNumberFormat="1"/>
    <xf numFmtId="0" fontId="0" fillId="4" borderId="0" xfId="0" applyFill="1" applyProtection="1"/>
    <xf numFmtId="0" fontId="6" fillId="4" borderId="0" xfId="0" applyFont="1" applyFill="1" applyAlignment="1" applyProtection="1">
      <alignment horizontal="center"/>
      <protection locked="0"/>
    </xf>
    <xf numFmtId="0" fontId="0" fillId="4" borderId="0" xfId="0" applyFill="1" applyProtection="1">
      <protection locked="0"/>
    </xf>
    <xf numFmtId="0" fontId="0" fillId="4" borderId="21" xfId="0" applyFill="1" applyBorder="1" applyProtection="1">
      <protection locked="0"/>
    </xf>
    <xf numFmtId="0" fontId="0" fillId="5" borderId="37" xfId="0" applyFill="1" applyBorder="1" applyProtection="1">
      <protection locked="0"/>
    </xf>
    <xf numFmtId="0" fontId="0" fillId="5" borderId="32" xfId="0" applyFill="1" applyBorder="1" applyProtection="1">
      <protection locked="0"/>
    </xf>
    <xf numFmtId="0" fontId="0" fillId="5" borderId="33" xfId="0" applyFill="1" applyBorder="1" applyProtection="1">
      <protection locked="0"/>
    </xf>
    <xf numFmtId="0" fontId="6" fillId="4" borderId="0" xfId="0" applyFont="1" applyFill="1" applyBorder="1" applyAlignment="1" applyProtection="1">
      <alignment horizontal="center"/>
      <protection locked="0"/>
    </xf>
    <xf numFmtId="0" fontId="0" fillId="4" borderId="0" xfId="0" applyFill="1" applyBorder="1" applyProtection="1">
      <protection locked="0"/>
    </xf>
    <xf numFmtId="0" fontId="0" fillId="4" borderId="36" xfId="0" applyFill="1" applyBorder="1" applyProtection="1">
      <protection locked="0"/>
    </xf>
    <xf numFmtId="0" fontId="4" fillId="4" borderId="0" xfId="0" applyFont="1" applyFill="1" applyBorder="1" applyAlignment="1" applyProtection="1">
      <alignment horizontal="center" vertical="center"/>
      <protection locked="0"/>
    </xf>
    <xf numFmtId="0" fontId="10" fillId="4" borderId="0" xfId="0" applyFont="1" applyFill="1" applyBorder="1" applyAlignment="1" applyProtection="1">
      <alignment horizontal="center"/>
      <protection locked="0"/>
    </xf>
    <xf numFmtId="0" fontId="4" fillId="4" borderId="0" xfId="0" applyFont="1" applyFill="1" applyBorder="1" applyAlignment="1" applyProtection="1">
      <alignment horizontal="center"/>
      <protection locked="0"/>
    </xf>
    <xf numFmtId="20" fontId="0" fillId="4" borderId="0" xfId="0" applyNumberFormat="1" applyFill="1" applyBorder="1" applyAlignment="1" applyProtection="1">
      <alignment horizontal="center"/>
      <protection locked="0"/>
    </xf>
    <xf numFmtId="0" fontId="0" fillId="4" borderId="0" xfId="0" applyFill="1" applyBorder="1" applyAlignment="1" applyProtection="1">
      <alignment horizontal="center"/>
      <protection locked="0"/>
    </xf>
    <xf numFmtId="0" fontId="1" fillId="4" borderId="0" xfId="0" applyFont="1" applyFill="1" applyProtection="1">
      <protection locked="0"/>
    </xf>
    <xf numFmtId="0" fontId="6" fillId="4" borderId="0" xfId="0" applyFont="1" applyFill="1" applyBorder="1" applyAlignment="1" applyProtection="1">
      <alignment horizontal="center" vertical="center"/>
      <protection locked="0"/>
    </xf>
    <xf numFmtId="0" fontId="1" fillId="4" borderId="0" xfId="0" applyFont="1" applyFill="1" applyAlignment="1" applyProtection="1">
      <alignment vertical="center"/>
      <protection locked="0"/>
    </xf>
    <xf numFmtId="0" fontId="0" fillId="4" borderId="0" xfId="0" applyFill="1" applyAlignment="1" applyProtection="1">
      <alignment vertical="center"/>
      <protection locked="0"/>
    </xf>
    <xf numFmtId="0" fontId="11" fillId="4" borderId="22" xfId="0" applyFont="1" applyFill="1" applyBorder="1" applyAlignment="1" applyProtection="1">
      <alignment horizontal="center" vertical="center"/>
      <protection locked="0"/>
    </xf>
    <xf numFmtId="0" fontId="0" fillId="4" borderId="29" xfId="0" applyFill="1" applyBorder="1" applyAlignment="1" applyProtection="1">
      <alignment vertical="center"/>
      <protection locked="0"/>
    </xf>
    <xf numFmtId="0" fontId="0" fillId="4" borderId="0" xfId="0" applyFill="1" applyAlignment="1" applyProtection="1">
      <alignment horizontal="center" vertical="center"/>
      <protection locked="0"/>
    </xf>
    <xf numFmtId="0" fontId="11" fillId="4" borderId="0" xfId="0" applyFont="1" applyFill="1" applyProtection="1">
      <protection locked="0"/>
    </xf>
    <xf numFmtId="0" fontId="1" fillId="4" borderId="0" xfId="0" applyFont="1" applyFill="1" applyProtection="1"/>
    <xf numFmtId="0" fontId="1" fillId="4" borderId="0" xfId="0" applyFont="1" applyFill="1" applyAlignment="1" applyProtection="1">
      <alignment vertical="center"/>
    </xf>
    <xf numFmtId="0" fontId="0" fillId="4" borderId="0" xfId="0" applyFill="1" applyAlignment="1" applyProtection="1">
      <alignment vertical="center"/>
    </xf>
    <xf numFmtId="0" fontId="0" fillId="4" borderId="29" xfId="0" applyFill="1" applyBorder="1" applyAlignment="1" applyProtection="1">
      <alignment vertical="center"/>
    </xf>
    <xf numFmtId="168" fontId="0" fillId="4" borderId="0" xfId="0" applyNumberFormat="1" applyFill="1" applyAlignment="1" applyProtection="1"/>
    <xf numFmtId="166" fontId="0" fillId="4" borderId="25" xfId="0" applyNumberFormat="1" applyFont="1" applyFill="1" applyBorder="1" applyAlignment="1" applyProtection="1">
      <alignment horizontal="center" vertical="center"/>
    </xf>
    <xf numFmtId="0" fontId="11" fillId="4" borderId="22" xfId="0" applyFont="1" applyFill="1" applyBorder="1" applyAlignment="1" applyProtection="1">
      <alignment horizontal="center" vertical="center"/>
    </xf>
    <xf numFmtId="166" fontId="0" fillId="4" borderId="26" xfId="0" applyNumberFormat="1" applyFont="1" applyFill="1" applyBorder="1" applyAlignment="1" applyProtection="1">
      <alignment horizontal="center" vertical="center"/>
    </xf>
    <xf numFmtId="166" fontId="0" fillId="4" borderId="31" xfId="0" applyNumberFormat="1" applyFont="1" applyFill="1" applyBorder="1" applyAlignment="1" applyProtection="1">
      <alignment horizontal="center" vertical="center"/>
    </xf>
    <xf numFmtId="20" fontId="0" fillId="4" borderId="0" xfId="0" applyNumberFormat="1" applyFill="1" applyAlignment="1" applyProtection="1"/>
    <xf numFmtId="0" fontId="0" fillId="0" borderId="0" xfId="0" applyAlignment="1">
      <alignment horizontal="center"/>
    </xf>
    <xf numFmtId="14" fontId="0" fillId="0" borderId="0" xfId="0" applyNumberFormat="1"/>
    <xf numFmtId="170" fontId="0" fillId="0" borderId="0" xfId="0" applyNumberFormat="1" applyAlignment="1">
      <alignment horizontal="center"/>
    </xf>
    <xf numFmtId="170" fontId="0" fillId="0" borderId="0" xfId="0" applyNumberFormat="1"/>
    <xf numFmtId="21" fontId="0" fillId="0" borderId="0" xfId="0" applyNumberFormat="1"/>
    <xf numFmtId="0" fontId="1" fillId="5" borderId="48" xfId="0" applyFont="1" applyFill="1" applyBorder="1" applyAlignment="1" applyProtection="1">
      <alignment horizontal="center"/>
      <protection locked="0"/>
    </xf>
    <xf numFmtId="0" fontId="1" fillId="5" borderId="50" xfId="0" applyFont="1" applyFill="1" applyBorder="1" applyAlignment="1" applyProtection="1">
      <alignment horizontal="center"/>
      <protection locked="0"/>
    </xf>
    <xf numFmtId="0" fontId="1" fillId="5" borderId="49" xfId="0" applyFont="1" applyFill="1" applyBorder="1" applyAlignment="1" applyProtection="1">
      <alignment horizontal="center"/>
      <protection locked="0"/>
    </xf>
    <xf numFmtId="3" fontId="0" fillId="6" borderId="43" xfId="0" applyNumberFormat="1" applyFill="1" applyBorder="1" applyAlignment="1" applyProtection="1">
      <alignment horizontal="center"/>
    </xf>
    <xf numFmtId="3" fontId="0" fillId="6" borderId="47" xfId="0" applyNumberFormat="1" applyFill="1" applyBorder="1" applyAlignment="1" applyProtection="1">
      <alignment horizontal="center"/>
    </xf>
    <xf numFmtId="3" fontId="0" fillId="6" borderId="43" xfId="0" applyNumberFormat="1" applyFill="1" applyBorder="1" applyAlignment="1" applyProtection="1">
      <alignment horizontal="center"/>
      <protection locked="0"/>
    </xf>
    <xf numFmtId="3" fontId="0" fillId="6" borderId="47" xfId="0" applyNumberFormat="1" applyFill="1" applyBorder="1" applyAlignment="1" applyProtection="1">
      <alignment horizontal="center"/>
      <protection locked="0"/>
    </xf>
    <xf numFmtId="0" fontId="1" fillId="2" borderId="48" xfId="0" applyFont="1" applyFill="1" applyBorder="1" applyAlignment="1" applyProtection="1">
      <alignment horizontal="center"/>
    </xf>
    <xf numFmtId="0" fontId="1" fillId="2" borderId="50" xfId="0" applyFont="1" applyFill="1" applyBorder="1" applyAlignment="1" applyProtection="1">
      <alignment horizontal="center"/>
    </xf>
    <xf numFmtId="0" fontId="1" fillId="2" borderId="49" xfId="0" applyFont="1" applyFill="1" applyBorder="1" applyAlignment="1" applyProtection="1">
      <alignment horizontal="center"/>
    </xf>
    <xf numFmtId="3" fontId="0" fillId="2" borderId="43" xfId="0" applyNumberFormat="1" applyFill="1" applyBorder="1" applyAlignment="1" applyProtection="1">
      <alignment horizontal="center"/>
    </xf>
    <xf numFmtId="3" fontId="0" fillId="2" borderId="47" xfId="0" applyNumberFormat="1" applyFill="1" applyBorder="1" applyAlignment="1" applyProtection="1">
      <alignment horizontal="center"/>
    </xf>
    <xf numFmtId="0" fontId="1" fillId="5" borderId="43" xfId="0" applyFont="1" applyFill="1" applyBorder="1" applyAlignment="1" applyProtection="1">
      <alignment horizontal="center"/>
      <protection locked="0"/>
    </xf>
    <xf numFmtId="0" fontId="1" fillId="5" borderId="44" xfId="0" applyFont="1" applyFill="1" applyBorder="1" applyAlignment="1" applyProtection="1">
      <alignment horizontal="center"/>
      <protection locked="0"/>
    </xf>
    <xf numFmtId="0" fontId="1" fillId="5" borderId="47" xfId="0" applyFont="1" applyFill="1" applyBorder="1" applyAlignment="1" applyProtection="1">
      <alignment horizontal="center"/>
      <protection locked="0"/>
    </xf>
    <xf numFmtId="0" fontId="9" fillId="4" borderId="43" xfId="0" applyFont="1" applyFill="1" applyBorder="1" applyAlignment="1" applyProtection="1">
      <alignment horizontal="center" vertical="center"/>
      <protection locked="0"/>
    </xf>
    <xf numFmtId="0" fontId="9" fillId="4" borderId="44" xfId="0" applyFont="1" applyFill="1" applyBorder="1" applyAlignment="1" applyProtection="1">
      <alignment horizontal="center" vertical="center"/>
      <protection locked="0"/>
    </xf>
    <xf numFmtId="0" fontId="9" fillId="4" borderId="47" xfId="0" applyFont="1" applyFill="1" applyBorder="1" applyAlignment="1" applyProtection="1">
      <alignment horizontal="center" vertical="center"/>
      <protection locked="0"/>
    </xf>
    <xf numFmtId="0" fontId="9" fillId="4" borderId="48" xfId="0" applyFont="1" applyFill="1" applyBorder="1" applyAlignment="1" applyProtection="1">
      <alignment horizontal="center" vertical="center"/>
      <protection locked="0"/>
    </xf>
    <xf numFmtId="0" fontId="9" fillId="4" borderId="50" xfId="0" applyFont="1" applyFill="1" applyBorder="1" applyAlignment="1" applyProtection="1">
      <alignment horizontal="center" vertical="center"/>
      <protection locked="0"/>
    </xf>
    <xf numFmtId="0" fontId="9" fillId="4" borderId="49" xfId="0" applyFont="1" applyFill="1" applyBorder="1" applyAlignment="1" applyProtection="1">
      <alignment horizontal="center" vertical="center"/>
      <protection locked="0"/>
    </xf>
    <xf numFmtId="4" fontId="0" fillId="6" borderId="43" xfId="0" applyNumberFormat="1" applyFill="1" applyBorder="1" applyAlignment="1" applyProtection="1">
      <alignment horizontal="center"/>
    </xf>
    <xf numFmtId="0" fontId="0" fillId="6" borderId="47" xfId="0" applyFill="1" applyBorder="1" applyAlignment="1" applyProtection="1">
      <alignment horizontal="center"/>
    </xf>
    <xf numFmtId="169" fontId="5" fillId="6" borderId="54" xfId="0" applyNumberFormat="1" applyFont="1" applyFill="1" applyBorder="1" applyAlignment="1" applyProtection="1">
      <alignment horizontal="center"/>
    </xf>
    <xf numFmtId="169" fontId="5" fillId="6" borderId="47" xfId="0" applyNumberFormat="1" applyFont="1" applyFill="1" applyBorder="1" applyAlignment="1" applyProtection="1">
      <alignment horizontal="center"/>
    </xf>
    <xf numFmtId="0" fontId="1" fillId="5" borderId="48" xfId="0" applyFont="1" applyFill="1" applyBorder="1" applyAlignment="1" applyProtection="1">
      <alignment horizontal="center"/>
    </xf>
    <xf numFmtId="0" fontId="1" fillId="5" borderId="50" xfId="0" applyFont="1" applyFill="1" applyBorder="1" applyAlignment="1" applyProtection="1">
      <alignment horizontal="center"/>
    </xf>
    <xf numFmtId="0" fontId="1" fillId="5" borderId="49" xfId="0" applyFont="1" applyFill="1" applyBorder="1" applyAlignment="1" applyProtection="1">
      <alignment horizontal="center"/>
    </xf>
    <xf numFmtId="4" fontId="5" fillId="6" borderId="4" xfId="0" applyNumberFormat="1" applyFont="1" applyFill="1" applyBorder="1" applyAlignment="1" applyProtection="1">
      <alignment horizontal="center"/>
    </xf>
    <xf numFmtId="4" fontId="5" fillId="6" borderId="5" xfId="0" applyNumberFormat="1" applyFont="1" applyFill="1" applyBorder="1" applyAlignment="1" applyProtection="1">
      <alignment horizontal="center"/>
    </xf>
    <xf numFmtId="0" fontId="4" fillId="5" borderId="30" xfId="0" applyFont="1" applyFill="1" applyBorder="1" applyAlignment="1" applyProtection="1">
      <alignment horizontal="center"/>
      <protection locked="0"/>
    </xf>
    <xf numFmtId="0" fontId="4" fillId="5" borderId="16" xfId="0" applyFont="1" applyFill="1" applyBorder="1" applyAlignment="1" applyProtection="1">
      <alignment horizontal="center"/>
      <protection locked="0"/>
    </xf>
    <xf numFmtId="0" fontId="4" fillId="5" borderId="19" xfId="0" applyFont="1" applyFill="1" applyBorder="1" applyAlignment="1" applyProtection="1">
      <alignment horizontal="center"/>
      <protection locked="0"/>
    </xf>
    <xf numFmtId="0" fontId="4" fillId="5" borderId="42" xfId="0" applyFont="1" applyFill="1" applyBorder="1" applyAlignment="1" applyProtection="1">
      <alignment horizontal="center"/>
      <protection locked="0"/>
    </xf>
    <xf numFmtId="0" fontId="4" fillId="5" borderId="40" xfId="0" applyFont="1" applyFill="1" applyBorder="1" applyAlignment="1" applyProtection="1">
      <alignment horizontal="center"/>
      <protection locked="0"/>
    </xf>
    <xf numFmtId="0" fontId="4" fillId="5" borderId="41" xfId="0" applyFont="1" applyFill="1" applyBorder="1" applyAlignment="1" applyProtection="1">
      <alignment horizontal="center"/>
      <protection locked="0"/>
    </xf>
    <xf numFmtId="0" fontId="4" fillId="5" borderId="45" xfId="0" applyFont="1" applyFill="1" applyBorder="1" applyAlignment="1" applyProtection="1">
      <alignment horizontal="center"/>
      <protection locked="0"/>
    </xf>
    <xf numFmtId="0" fontId="4" fillId="5" borderId="1" xfId="0" applyFont="1" applyFill="1" applyBorder="1" applyAlignment="1" applyProtection="1">
      <alignment horizontal="center"/>
      <protection locked="0"/>
    </xf>
    <xf numFmtId="0" fontId="0" fillId="5" borderId="3" xfId="0" applyFill="1" applyBorder="1" applyAlignment="1" applyProtection="1">
      <alignment horizontal="center"/>
      <protection locked="0"/>
    </xf>
    <xf numFmtId="0" fontId="0" fillId="5" borderId="4" xfId="0" applyFill="1" applyBorder="1" applyAlignment="1" applyProtection="1">
      <alignment horizontal="center"/>
      <protection locked="0"/>
    </xf>
    <xf numFmtId="167" fontId="7" fillId="5" borderId="29" xfId="0" applyNumberFormat="1" applyFont="1" applyFill="1" applyBorder="1" applyAlignment="1" applyProtection="1">
      <alignment horizontal="center" vertical="center" readingOrder="2"/>
      <protection locked="0"/>
    </xf>
    <xf numFmtId="167" fontId="7" fillId="5" borderId="0" xfId="0" applyNumberFormat="1" applyFont="1" applyFill="1" applyBorder="1" applyAlignment="1" applyProtection="1">
      <alignment horizontal="center" vertical="center" readingOrder="2"/>
      <protection locked="0"/>
    </xf>
    <xf numFmtId="167" fontId="7" fillId="5" borderId="12" xfId="0" applyNumberFormat="1" applyFont="1" applyFill="1" applyBorder="1" applyAlignment="1" applyProtection="1">
      <alignment horizontal="center" vertical="center" readingOrder="2"/>
      <protection locked="0"/>
    </xf>
    <xf numFmtId="167" fontId="7" fillId="5" borderId="23" xfId="0" applyNumberFormat="1" applyFont="1" applyFill="1" applyBorder="1" applyAlignment="1" applyProtection="1">
      <alignment horizontal="center" vertical="center" readingOrder="2"/>
      <protection locked="0"/>
    </xf>
    <xf numFmtId="167" fontId="7" fillId="5" borderId="17" xfId="0" applyNumberFormat="1" applyFont="1" applyFill="1" applyBorder="1" applyAlignment="1" applyProtection="1">
      <alignment horizontal="center" vertical="center" readingOrder="2"/>
      <protection locked="0"/>
    </xf>
    <xf numFmtId="167" fontId="7" fillId="5" borderId="24" xfId="0" applyNumberFormat="1" applyFont="1" applyFill="1" applyBorder="1" applyAlignment="1" applyProtection="1">
      <alignment horizontal="center" vertical="center" readingOrder="2"/>
      <protection locked="0"/>
    </xf>
    <xf numFmtId="0" fontId="9" fillId="4" borderId="38" xfId="0" applyFont="1" applyFill="1" applyBorder="1" applyAlignment="1" applyProtection="1">
      <alignment horizontal="center" vertical="center"/>
      <protection locked="0"/>
    </xf>
    <xf numFmtId="0" fontId="9" fillId="4" borderId="18" xfId="0" applyFont="1" applyFill="1" applyBorder="1" applyAlignment="1" applyProtection="1">
      <alignment horizontal="center" vertical="center"/>
      <protection locked="0"/>
    </xf>
    <xf numFmtId="0" fontId="9" fillId="4" borderId="46" xfId="0" applyFont="1" applyFill="1" applyBorder="1" applyAlignment="1" applyProtection="1">
      <alignment horizontal="center" vertical="center"/>
      <protection locked="0"/>
    </xf>
    <xf numFmtId="0" fontId="9" fillId="4" borderId="35" xfId="0" applyFont="1" applyFill="1" applyBorder="1" applyAlignment="1" applyProtection="1">
      <alignment horizontal="center" vertical="center"/>
      <protection locked="0"/>
    </xf>
    <xf numFmtId="0" fontId="9" fillId="4" borderId="36" xfId="0" applyFont="1" applyFill="1" applyBorder="1" applyAlignment="1" applyProtection="1">
      <alignment horizontal="center" vertical="center"/>
      <protection locked="0"/>
    </xf>
    <xf numFmtId="0" fontId="9" fillId="4" borderId="27" xfId="0" applyFont="1" applyFill="1" applyBorder="1" applyAlignment="1" applyProtection="1">
      <alignment horizontal="center" vertical="center"/>
      <protection locked="0"/>
    </xf>
    <xf numFmtId="4" fontId="0" fillId="4" borderId="26" xfId="0" applyNumberFormat="1" applyFill="1" applyBorder="1" applyAlignment="1" applyProtection="1">
      <alignment horizontal="center" vertical="center"/>
    </xf>
    <xf numFmtId="4" fontId="0" fillId="4" borderId="41" xfId="0" applyNumberFormat="1" applyFill="1" applyBorder="1" applyAlignment="1" applyProtection="1">
      <alignment horizontal="center" vertical="center"/>
    </xf>
    <xf numFmtId="4" fontId="0" fillId="4" borderId="42" xfId="0" applyNumberFormat="1" applyFill="1" applyBorder="1" applyAlignment="1" applyProtection="1">
      <alignment horizontal="center" vertical="center"/>
    </xf>
    <xf numFmtId="4" fontId="0" fillId="4" borderId="51" xfId="0" applyNumberFormat="1" applyFill="1" applyBorder="1" applyAlignment="1" applyProtection="1">
      <alignment horizontal="center" vertical="center"/>
    </xf>
    <xf numFmtId="164" fontId="0" fillId="4" borderId="26" xfId="0" applyNumberFormat="1" applyFill="1" applyBorder="1" applyAlignment="1" applyProtection="1">
      <alignment horizontal="center" vertical="center"/>
    </xf>
    <xf numFmtId="164" fontId="0" fillId="4" borderId="41" xfId="0" applyNumberFormat="1" applyFill="1" applyBorder="1" applyAlignment="1" applyProtection="1">
      <alignment horizontal="center" vertical="center"/>
    </xf>
    <xf numFmtId="164" fontId="0" fillId="4" borderId="42" xfId="0" applyNumberFormat="1" applyFill="1" applyBorder="1" applyAlignment="1" applyProtection="1">
      <alignment horizontal="center" vertical="center"/>
    </xf>
    <xf numFmtId="164" fontId="0" fillId="4" borderId="51" xfId="0" applyNumberFormat="1" applyFill="1" applyBorder="1" applyAlignment="1" applyProtection="1">
      <alignment horizontal="center" vertical="center"/>
    </xf>
    <xf numFmtId="20" fontId="0" fillId="4" borderId="26" xfId="0" applyNumberFormat="1" applyFill="1" applyBorder="1" applyAlignment="1" applyProtection="1">
      <alignment horizontal="center" vertical="center"/>
    </xf>
    <xf numFmtId="20" fontId="0" fillId="4" borderId="41" xfId="0" applyNumberFormat="1" applyFill="1" applyBorder="1" applyAlignment="1" applyProtection="1">
      <alignment horizontal="center" vertical="center"/>
    </xf>
    <xf numFmtId="20" fontId="0" fillId="4" borderId="42" xfId="0" applyNumberFormat="1" applyFill="1" applyBorder="1" applyAlignment="1" applyProtection="1">
      <alignment horizontal="center" vertical="center"/>
    </xf>
    <xf numFmtId="20" fontId="8" fillId="4" borderId="9" xfId="0" applyNumberFormat="1" applyFont="1" applyFill="1" applyBorder="1" applyAlignment="1" applyProtection="1">
      <alignment horizontal="center" vertical="center"/>
      <protection locked="0"/>
    </xf>
    <xf numFmtId="0" fontId="8" fillId="4" borderId="10" xfId="0" applyFont="1" applyFill="1" applyBorder="1" applyAlignment="1" applyProtection="1">
      <alignment horizontal="center" vertical="center"/>
      <protection locked="0"/>
    </xf>
    <xf numFmtId="20" fontId="8" fillId="4" borderId="10" xfId="0" applyNumberFormat="1" applyFont="1" applyFill="1" applyBorder="1" applyAlignment="1" applyProtection="1">
      <alignment horizontal="center" vertical="center"/>
      <protection locked="0"/>
    </xf>
    <xf numFmtId="0" fontId="8" fillId="4" borderId="11" xfId="0" applyFont="1" applyFill="1" applyBorder="1" applyAlignment="1" applyProtection="1">
      <alignment horizontal="center" vertical="center"/>
      <protection locked="0"/>
    </xf>
    <xf numFmtId="20" fontId="8" fillId="4" borderId="15" xfId="0" applyNumberFormat="1" applyFont="1" applyFill="1" applyBorder="1" applyAlignment="1" applyProtection="1">
      <alignment horizontal="center" vertical="center"/>
      <protection locked="0"/>
    </xf>
    <xf numFmtId="0" fontId="8" fillId="4" borderId="2" xfId="0" applyFont="1" applyFill="1" applyBorder="1" applyAlignment="1" applyProtection="1">
      <alignment horizontal="center" vertical="center"/>
      <protection locked="0"/>
    </xf>
    <xf numFmtId="20" fontId="8" fillId="4" borderId="2" xfId="0" applyNumberFormat="1" applyFont="1" applyFill="1" applyBorder="1" applyAlignment="1" applyProtection="1">
      <alignment horizontal="center" vertical="center"/>
      <protection locked="0"/>
    </xf>
    <xf numFmtId="0" fontId="8" fillId="4" borderId="13" xfId="0" applyFont="1" applyFill="1" applyBorder="1" applyAlignment="1" applyProtection="1">
      <alignment horizontal="center" vertical="center"/>
      <protection locked="0"/>
    </xf>
    <xf numFmtId="0" fontId="8" fillId="4" borderId="15" xfId="0" applyFont="1" applyFill="1" applyBorder="1" applyAlignment="1" applyProtection="1">
      <alignment horizontal="center" vertical="center"/>
      <protection locked="0"/>
    </xf>
    <xf numFmtId="165" fontId="0" fillId="4" borderId="14" xfId="0" applyNumberFormat="1" applyFill="1" applyBorder="1" applyAlignment="1" applyProtection="1">
      <alignment horizontal="center" vertical="center"/>
    </xf>
    <xf numFmtId="165" fontId="0" fillId="4" borderId="13" xfId="0" applyNumberFormat="1" applyFill="1" applyBorder="1" applyAlignment="1" applyProtection="1">
      <alignment horizontal="center" vertical="center"/>
    </xf>
    <xf numFmtId="165" fontId="0" fillId="4" borderId="28" xfId="0" applyNumberFormat="1" applyFill="1" applyBorder="1" applyAlignment="1" applyProtection="1">
      <alignment horizontal="center" vertical="center"/>
    </xf>
    <xf numFmtId="165" fontId="0" fillId="4" borderId="11" xfId="0" applyNumberFormat="1" applyFill="1" applyBorder="1" applyAlignment="1" applyProtection="1">
      <alignment horizontal="center" vertical="center"/>
    </xf>
    <xf numFmtId="0" fontId="3" fillId="5" borderId="10" xfId="0" applyFont="1" applyFill="1" applyBorder="1" applyAlignment="1" applyProtection="1">
      <alignment horizontal="center" vertical="center" wrapText="1"/>
    </xf>
    <xf numFmtId="0" fontId="3" fillId="5" borderId="11" xfId="0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 wrapText="1"/>
    </xf>
    <xf numFmtId="0" fontId="3" fillId="5" borderId="10" xfId="0" applyFont="1" applyFill="1" applyBorder="1" applyAlignment="1" applyProtection="1">
      <alignment horizontal="center" vertical="center"/>
    </xf>
    <xf numFmtId="20" fontId="8" fillId="4" borderId="1" xfId="0" applyNumberFormat="1" applyFont="1" applyFill="1" applyBorder="1" applyAlignment="1" applyProtection="1">
      <alignment horizontal="center"/>
      <protection locked="0"/>
    </xf>
    <xf numFmtId="0" fontId="8" fillId="4" borderId="1" xfId="0" applyFont="1" applyFill="1" applyBorder="1" applyAlignment="1" applyProtection="1">
      <alignment horizontal="center"/>
      <protection locked="0"/>
    </xf>
    <xf numFmtId="20" fontId="8" fillId="4" borderId="53" xfId="0" applyNumberFormat="1" applyFont="1" applyFill="1" applyBorder="1" applyAlignment="1" applyProtection="1">
      <alignment horizontal="center"/>
      <protection locked="0"/>
    </xf>
    <xf numFmtId="0" fontId="8" fillId="4" borderId="53" xfId="0" applyFont="1" applyFill="1" applyBorder="1" applyAlignment="1" applyProtection="1">
      <alignment horizontal="center"/>
      <protection locked="0"/>
    </xf>
    <xf numFmtId="0" fontId="1" fillId="5" borderId="9" xfId="0" applyFont="1" applyFill="1" applyBorder="1" applyAlignment="1" applyProtection="1">
      <alignment horizontal="center" vertical="center" wrapText="1"/>
    </xf>
    <xf numFmtId="0" fontId="1" fillId="5" borderId="10" xfId="0" applyFont="1" applyFill="1" applyBorder="1" applyAlignment="1" applyProtection="1">
      <alignment horizontal="center" vertical="center"/>
    </xf>
    <xf numFmtId="0" fontId="1" fillId="5" borderId="10" xfId="0" applyFont="1" applyFill="1" applyBorder="1" applyAlignment="1" applyProtection="1">
      <alignment horizontal="center" vertical="center" wrapText="1"/>
    </xf>
    <xf numFmtId="0" fontId="1" fillId="5" borderId="11" xfId="0" applyFont="1" applyFill="1" applyBorder="1" applyAlignment="1" applyProtection="1">
      <alignment horizontal="center" vertical="center"/>
    </xf>
    <xf numFmtId="20" fontId="1" fillId="5" borderId="3" xfId="0" applyNumberFormat="1" applyFont="1" applyFill="1" applyBorder="1" applyAlignment="1" applyProtection="1">
      <alignment horizontal="center"/>
      <protection locked="0"/>
    </xf>
    <xf numFmtId="20" fontId="1" fillId="5" borderId="4" xfId="0" applyNumberFormat="1" applyFont="1" applyFill="1" applyBorder="1" applyAlignment="1" applyProtection="1">
      <alignment horizontal="center"/>
      <protection locked="0"/>
    </xf>
    <xf numFmtId="20" fontId="1" fillId="5" borderId="5" xfId="0" applyNumberFormat="1" applyFont="1" applyFill="1" applyBorder="1" applyAlignment="1" applyProtection="1">
      <alignment horizontal="center"/>
      <protection locked="0"/>
    </xf>
    <xf numFmtId="20" fontId="12" fillId="4" borderId="10" xfId="0" applyNumberFormat="1" applyFont="1" applyFill="1" applyBorder="1" applyAlignment="1" applyProtection="1">
      <alignment horizontal="center"/>
    </xf>
    <xf numFmtId="0" fontId="12" fillId="4" borderId="10" xfId="0" applyFont="1" applyFill="1" applyBorder="1" applyAlignment="1" applyProtection="1">
      <alignment horizontal="center"/>
    </xf>
    <xf numFmtId="0" fontId="1" fillId="5" borderId="6" xfId="0" applyFont="1" applyFill="1" applyBorder="1" applyAlignment="1" applyProtection="1">
      <alignment horizontal="center" vertical="center" wrapText="1"/>
      <protection locked="0"/>
    </xf>
    <xf numFmtId="0" fontId="1" fillId="5" borderId="7" xfId="0" applyFont="1" applyFill="1" applyBorder="1" applyProtection="1">
      <protection locked="0"/>
    </xf>
    <xf numFmtId="0" fontId="1" fillId="5" borderId="7" xfId="0" applyFont="1" applyFill="1" applyBorder="1" applyAlignment="1" applyProtection="1">
      <alignment horizontal="center" vertical="center" wrapText="1"/>
      <protection locked="0"/>
    </xf>
    <xf numFmtId="0" fontId="1" fillId="5" borderId="8" xfId="0" applyFont="1" applyFill="1" applyBorder="1" applyProtection="1">
      <protection locked="0"/>
    </xf>
    <xf numFmtId="0" fontId="1" fillId="5" borderId="3" xfId="0" applyFont="1" applyFill="1" applyBorder="1" applyAlignment="1" applyProtection="1">
      <alignment horizontal="center"/>
    </xf>
    <xf numFmtId="0" fontId="1" fillId="5" borderId="4" xfId="0" applyFont="1" applyFill="1" applyBorder="1" applyAlignment="1" applyProtection="1">
      <alignment horizontal="center"/>
    </xf>
    <xf numFmtId="169" fontId="5" fillId="6" borderId="37" xfId="0" applyNumberFormat="1" applyFont="1" applyFill="1" applyBorder="1" applyAlignment="1" applyProtection="1">
      <alignment horizontal="center"/>
    </xf>
    <xf numFmtId="169" fontId="5" fillId="6" borderId="33" xfId="0" applyNumberFormat="1" applyFont="1" applyFill="1" applyBorder="1" applyAlignment="1" applyProtection="1">
      <alignment horizontal="center"/>
    </xf>
    <xf numFmtId="0" fontId="4" fillId="5" borderId="4" xfId="0" applyFont="1" applyFill="1" applyBorder="1" applyAlignment="1" applyProtection="1">
      <alignment horizontal="center"/>
      <protection locked="0"/>
    </xf>
    <xf numFmtId="165" fontId="8" fillId="3" borderId="34" xfId="0" applyNumberFormat="1" applyFont="1" applyFill="1" applyBorder="1" applyAlignment="1" applyProtection="1">
      <alignment horizontal="center" vertical="center"/>
      <protection locked="0"/>
    </xf>
    <xf numFmtId="165" fontId="8" fillId="3" borderId="5" xfId="0" applyNumberFormat="1" applyFont="1" applyFill="1" applyBorder="1" applyAlignment="1" applyProtection="1">
      <alignment horizontal="center" vertical="center"/>
      <protection locked="0"/>
    </xf>
    <xf numFmtId="0" fontId="3" fillId="5" borderId="6" xfId="0" applyFont="1" applyFill="1" applyBorder="1" applyAlignment="1" applyProtection="1">
      <alignment horizontal="center" vertical="center" wrapText="1"/>
    </xf>
    <xf numFmtId="0" fontId="3" fillId="5" borderId="7" xfId="0" applyFont="1" applyFill="1" applyBorder="1" applyAlignment="1" applyProtection="1">
      <alignment horizontal="center" vertical="center"/>
    </xf>
    <xf numFmtId="0" fontId="2" fillId="5" borderId="20" xfId="0" applyFont="1" applyFill="1" applyBorder="1" applyAlignment="1" applyProtection="1">
      <alignment horizontal="center" vertical="center"/>
      <protection locked="0"/>
    </xf>
    <xf numFmtId="0" fontId="2" fillId="5" borderId="21" xfId="0" applyFont="1" applyFill="1" applyBorder="1" applyAlignment="1" applyProtection="1">
      <alignment horizontal="center" vertical="center"/>
      <protection locked="0"/>
    </xf>
    <xf numFmtId="0" fontId="2" fillId="5" borderId="22" xfId="0" applyFont="1" applyFill="1" applyBorder="1" applyAlignment="1" applyProtection="1">
      <alignment horizontal="center" vertical="center"/>
      <protection locked="0"/>
    </xf>
    <xf numFmtId="0" fontId="2" fillId="5" borderId="35" xfId="0" applyFont="1" applyFill="1" applyBorder="1" applyAlignment="1" applyProtection="1">
      <alignment horizontal="center" vertical="center"/>
      <protection locked="0"/>
    </xf>
    <xf numFmtId="0" fontId="2" fillId="5" borderId="36" xfId="0" applyFont="1" applyFill="1" applyBorder="1" applyAlignment="1" applyProtection="1">
      <alignment horizontal="center" vertical="center"/>
      <protection locked="0"/>
    </xf>
    <xf numFmtId="0" fontId="2" fillId="5" borderId="27" xfId="0" applyFont="1" applyFill="1" applyBorder="1" applyAlignment="1" applyProtection="1">
      <alignment horizontal="center" vertical="center"/>
      <protection locked="0"/>
    </xf>
    <xf numFmtId="0" fontId="8" fillId="4" borderId="2" xfId="0" applyFont="1" applyFill="1" applyBorder="1" applyAlignment="1" applyProtection="1">
      <alignment horizontal="center"/>
      <protection locked="0"/>
    </xf>
    <xf numFmtId="0" fontId="8" fillId="4" borderId="13" xfId="0" applyFont="1" applyFill="1" applyBorder="1" applyAlignment="1" applyProtection="1">
      <alignment horizontal="center"/>
      <protection locked="0"/>
    </xf>
    <xf numFmtId="0" fontId="4" fillId="5" borderId="38" xfId="0" applyFont="1" applyFill="1" applyBorder="1" applyAlignment="1" applyProtection="1">
      <alignment horizontal="center" vertical="center"/>
      <protection locked="0"/>
    </xf>
    <xf numFmtId="0" fontId="4" fillId="5" borderId="18" xfId="0" applyFont="1" applyFill="1" applyBorder="1" applyAlignment="1" applyProtection="1">
      <alignment horizontal="center" vertical="center"/>
      <protection locked="0"/>
    </xf>
    <xf numFmtId="0" fontId="4" fillId="5" borderId="52" xfId="0" applyFont="1" applyFill="1" applyBorder="1" applyAlignment="1" applyProtection="1">
      <alignment horizontal="center" vertical="center"/>
      <protection locked="0"/>
    </xf>
    <xf numFmtId="0" fontId="4" fillId="5" borderId="35" xfId="0" applyFont="1" applyFill="1" applyBorder="1" applyAlignment="1" applyProtection="1">
      <alignment horizontal="center" vertical="center"/>
      <protection locked="0"/>
    </xf>
    <xf numFmtId="0" fontId="4" fillId="5" borderId="36" xfId="0" applyFont="1" applyFill="1" applyBorder="1" applyAlignment="1" applyProtection="1">
      <alignment horizontal="center" vertical="center"/>
      <protection locked="0"/>
    </xf>
    <xf numFmtId="0" fontId="4" fillId="5" borderId="28" xfId="0" applyFont="1" applyFill="1" applyBorder="1" applyAlignment="1" applyProtection="1">
      <alignment horizontal="center" vertical="center"/>
      <protection locked="0"/>
    </xf>
    <xf numFmtId="0" fontId="0" fillId="4" borderId="1" xfId="0" applyFill="1" applyBorder="1" applyAlignment="1" applyProtection="1">
      <alignment horizontal="center"/>
    </xf>
    <xf numFmtId="0" fontId="0" fillId="4" borderId="39" xfId="0" applyFill="1" applyBorder="1" applyAlignment="1" applyProtection="1">
      <alignment horizontal="center"/>
    </xf>
    <xf numFmtId="0" fontId="0" fillId="4" borderId="7" xfId="0" applyFill="1" applyBorder="1" applyAlignment="1" applyProtection="1">
      <alignment horizontal="center"/>
    </xf>
    <xf numFmtId="0" fontId="0" fillId="4" borderId="8" xfId="0" applyFill="1" applyBorder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rightToLeft="1" workbookViewId="0">
      <selection activeCell="C26" sqref="C26"/>
    </sheetView>
  </sheetViews>
  <sheetFormatPr defaultRowHeight="14.4"/>
  <cols>
    <col min="2" max="2" width="5.33203125" bestFit="1" customWidth="1"/>
    <col min="3" max="3" width="15.44140625" bestFit="1" customWidth="1"/>
    <col min="4" max="4" width="10.44140625" bestFit="1" customWidth="1"/>
    <col min="5" max="5" width="12" style="37" customWidth="1"/>
    <col min="6" max="6" width="11.109375" customWidth="1"/>
  </cols>
  <sheetData>
    <row r="1" spans="1:8">
      <c r="A1" t="s">
        <v>32</v>
      </c>
      <c r="B1" t="s">
        <v>33</v>
      </c>
      <c r="C1" t="s">
        <v>34</v>
      </c>
      <c r="D1" t="s">
        <v>35</v>
      </c>
      <c r="E1" s="37" t="s">
        <v>36</v>
      </c>
      <c r="F1" t="s">
        <v>37</v>
      </c>
      <c r="G1" t="s">
        <v>38</v>
      </c>
    </row>
    <row r="2" spans="1:8">
      <c r="A2" t="s">
        <v>32</v>
      </c>
      <c r="B2">
        <v>10</v>
      </c>
      <c r="C2" t="s">
        <v>39</v>
      </c>
      <c r="D2" s="38">
        <v>41651</v>
      </c>
      <c r="E2" s="39">
        <v>0.2902777777777778</v>
      </c>
      <c r="F2" s="1">
        <v>0.79027777777777775</v>
      </c>
      <c r="G2" s="1">
        <v>0.5</v>
      </c>
      <c r="H2" s="1"/>
    </row>
    <row r="3" spans="1:8">
      <c r="A3" t="s">
        <v>32</v>
      </c>
      <c r="B3">
        <v>10</v>
      </c>
      <c r="C3" t="s">
        <v>39</v>
      </c>
      <c r="D3" s="38">
        <v>41682</v>
      </c>
      <c r="E3" s="39">
        <v>0.29097222222222224</v>
      </c>
      <c r="F3" s="40">
        <v>0.7895833333333333</v>
      </c>
      <c r="G3" s="1">
        <v>0.49861111111111112</v>
      </c>
      <c r="H3" s="1"/>
    </row>
    <row r="4" spans="1:8">
      <c r="A4" t="s">
        <v>32</v>
      </c>
      <c r="B4">
        <v>10</v>
      </c>
      <c r="C4" t="s">
        <v>39</v>
      </c>
      <c r="D4" s="38">
        <v>41802</v>
      </c>
      <c r="E4" s="39">
        <v>0.28888888888888892</v>
      </c>
      <c r="F4" s="40">
        <v>0.78819444444444453</v>
      </c>
      <c r="G4" s="1">
        <v>0.4993055555555555</v>
      </c>
      <c r="H4" s="1"/>
    </row>
    <row r="5" spans="1:8">
      <c r="A5" t="s">
        <v>32</v>
      </c>
      <c r="B5">
        <v>10</v>
      </c>
      <c r="C5" t="s">
        <v>39</v>
      </c>
      <c r="D5" s="38">
        <v>41832</v>
      </c>
      <c r="E5" s="39">
        <v>0.28958333333333336</v>
      </c>
      <c r="F5" s="40">
        <v>0.72361111111111109</v>
      </c>
      <c r="G5" s="1">
        <v>0.43402777777777773</v>
      </c>
      <c r="H5" s="1"/>
    </row>
    <row r="6" spans="1:8">
      <c r="A6" t="s">
        <v>32</v>
      </c>
      <c r="B6">
        <v>10</v>
      </c>
      <c r="C6" t="s">
        <v>39</v>
      </c>
      <c r="D6" s="38">
        <v>41894</v>
      </c>
      <c r="E6" s="39">
        <v>0.29166666666666669</v>
      </c>
      <c r="F6" s="40">
        <v>0.79236111111111107</v>
      </c>
      <c r="G6" s="1">
        <v>0.50069444444444444</v>
      </c>
      <c r="H6" s="1"/>
    </row>
    <row r="7" spans="1:8">
      <c r="A7" t="s">
        <v>32</v>
      </c>
      <c r="B7">
        <v>10</v>
      </c>
      <c r="C7" t="s">
        <v>39</v>
      </c>
      <c r="D7" s="38">
        <v>41924</v>
      </c>
      <c r="E7" s="39">
        <v>0.28819444444444448</v>
      </c>
      <c r="F7" s="40">
        <v>0.79236111111111107</v>
      </c>
      <c r="G7" s="1">
        <v>0.50416666666666665</v>
      </c>
      <c r="H7" s="1"/>
    </row>
    <row r="8" spans="1:8">
      <c r="A8" t="s">
        <v>32</v>
      </c>
      <c r="B8">
        <v>10</v>
      </c>
      <c r="C8" t="s">
        <v>39</v>
      </c>
      <c r="D8" s="38">
        <v>41955</v>
      </c>
      <c r="E8" s="39">
        <v>0.3125</v>
      </c>
      <c r="F8" s="40">
        <v>0.78888888888888886</v>
      </c>
      <c r="G8" s="1">
        <v>0.49513888888888885</v>
      </c>
      <c r="H8" s="1"/>
    </row>
    <row r="9" spans="1:8">
      <c r="A9" t="s">
        <v>32</v>
      </c>
      <c r="B9">
        <v>10</v>
      </c>
      <c r="C9" t="s">
        <v>39</v>
      </c>
      <c r="D9" t="s">
        <v>40</v>
      </c>
      <c r="E9" s="39">
        <v>0.28958333333333336</v>
      </c>
      <c r="F9" s="40">
        <v>0.78749999999999998</v>
      </c>
      <c r="G9" s="1">
        <v>0.49791666666666662</v>
      </c>
      <c r="H9" s="1"/>
    </row>
    <row r="10" spans="1:8">
      <c r="A10" t="s">
        <v>32</v>
      </c>
      <c r="B10">
        <v>10</v>
      </c>
      <c r="C10" t="s">
        <v>39</v>
      </c>
      <c r="D10" t="s">
        <v>41</v>
      </c>
      <c r="E10" s="39">
        <v>0.28888888888888892</v>
      </c>
      <c r="F10" s="40">
        <v>0.78819444444444453</v>
      </c>
      <c r="G10" s="1">
        <v>0.4993055555555555</v>
      </c>
      <c r="H10" s="1"/>
    </row>
    <row r="11" spans="1:8">
      <c r="A11" t="s">
        <v>32</v>
      </c>
      <c r="B11">
        <v>10</v>
      </c>
      <c r="C11" t="s">
        <v>39</v>
      </c>
      <c r="D11" t="s">
        <v>42</v>
      </c>
      <c r="E11" s="39">
        <v>0.28888888888888892</v>
      </c>
      <c r="F11" s="40">
        <v>0.78749999999999998</v>
      </c>
      <c r="G11" s="1">
        <v>0.49861111111111112</v>
      </c>
      <c r="H11" s="1"/>
    </row>
    <row r="12" spans="1:8">
      <c r="A12" t="s">
        <v>32</v>
      </c>
      <c r="B12">
        <v>10</v>
      </c>
      <c r="C12" t="s">
        <v>39</v>
      </c>
      <c r="D12" t="s">
        <v>43</v>
      </c>
      <c r="E12" s="39">
        <v>0.28958333333333336</v>
      </c>
      <c r="F12" s="40">
        <v>0.7895833333333333</v>
      </c>
      <c r="G12" s="1">
        <v>0.5</v>
      </c>
      <c r="H12" s="1"/>
    </row>
    <row r="13" spans="1:8">
      <c r="A13" t="s">
        <v>32</v>
      </c>
      <c r="B13">
        <v>10</v>
      </c>
      <c r="C13" t="s">
        <v>39</v>
      </c>
      <c r="D13" t="s">
        <v>44</v>
      </c>
      <c r="E13" s="39">
        <v>0.29305555555555557</v>
      </c>
      <c r="F13" s="40">
        <v>0.78819444444444453</v>
      </c>
      <c r="G13" s="1">
        <v>0.49513888888888885</v>
      </c>
      <c r="H13" s="1"/>
    </row>
    <row r="14" spans="1:8">
      <c r="A14" t="s">
        <v>32</v>
      </c>
      <c r="B14">
        <v>10</v>
      </c>
      <c r="C14" t="s">
        <v>39</v>
      </c>
      <c r="D14" t="s">
        <v>45</v>
      </c>
      <c r="E14" s="39">
        <v>0.2902777777777778</v>
      </c>
      <c r="F14" s="40">
        <v>0.78819444444444453</v>
      </c>
      <c r="G14" s="1">
        <v>0.49791666666666662</v>
      </c>
      <c r="H14" s="1"/>
    </row>
    <row r="15" spans="1:8">
      <c r="A15" t="s">
        <v>32</v>
      </c>
      <c r="B15">
        <v>10</v>
      </c>
      <c r="C15" t="s">
        <v>39</v>
      </c>
      <c r="D15" t="s">
        <v>46</v>
      </c>
      <c r="E15" s="39">
        <v>0.28958333333333336</v>
      </c>
      <c r="F15" s="40">
        <v>0.7895833333333333</v>
      </c>
      <c r="G15" s="1">
        <v>0.5</v>
      </c>
      <c r="H15" s="1"/>
    </row>
    <row r="16" spans="1:8">
      <c r="A16" t="s">
        <v>32</v>
      </c>
      <c r="B16">
        <v>10</v>
      </c>
      <c r="C16" t="s">
        <v>39</v>
      </c>
      <c r="D16" t="s">
        <v>47</v>
      </c>
      <c r="E16" s="39">
        <v>0.2902777777777778</v>
      </c>
      <c r="F16" s="40">
        <v>0.78819444444444453</v>
      </c>
      <c r="G16" s="1">
        <v>0.49791666666666662</v>
      </c>
      <c r="H16" s="1"/>
    </row>
    <row r="17" spans="1:9">
      <c r="A17" t="s">
        <v>32</v>
      </c>
      <c r="B17">
        <v>10</v>
      </c>
      <c r="C17" t="s">
        <v>39</v>
      </c>
      <c r="D17" t="s">
        <v>48</v>
      </c>
      <c r="E17" s="39">
        <v>0.29305555555555557</v>
      </c>
      <c r="F17" s="40">
        <v>0.78888888888888886</v>
      </c>
      <c r="G17" s="1">
        <v>0.49583333333333335</v>
      </c>
      <c r="H17" s="1"/>
    </row>
    <row r="18" spans="1:9">
      <c r="A18" t="s">
        <v>32</v>
      </c>
      <c r="B18">
        <v>10</v>
      </c>
      <c r="C18" t="s">
        <v>39</v>
      </c>
      <c r="D18" t="s">
        <v>49</v>
      </c>
      <c r="E18" s="39">
        <v>0.28819444444444448</v>
      </c>
      <c r="F18" s="40">
        <v>0.78680555555555554</v>
      </c>
      <c r="G18" s="1">
        <v>0.49861111111111112</v>
      </c>
      <c r="H18" s="1"/>
    </row>
    <row r="19" spans="1:9">
      <c r="A19" t="s">
        <v>32</v>
      </c>
      <c r="B19">
        <v>10</v>
      </c>
      <c r="C19" t="s">
        <v>39</v>
      </c>
      <c r="D19" t="s">
        <v>50</v>
      </c>
      <c r="E19" s="39">
        <v>0.29444444444444445</v>
      </c>
      <c r="F19" s="40">
        <v>0.7895833333333333</v>
      </c>
      <c r="G19" s="1">
        <v>0.49513888888888885</v>
      </c>
      <c r="H19" s="1"/>
    </row>
    <row r="20" spans="1:9">
      <c r="A20" t="s">
        <v>32</v>
      </c>
      <c r="B20">
        <v>10</v>
      </c>
      <c r="C20" t="s">
        <v>39</v>
      </c>
      <c r="D20" t="s">
        <v>51</v>
      </c>
      <c r="E20" s="39">
        <v>0.28888888888888892</v>
      </c>
      <c r="F20" s="40">
        <v>0.71319444444444446</v>
      </c>
      <c r="G20" s="1">
        <v>0.50763888888888886</v>
      </c>
      <c r="H20" s="1"/>
    </row>
    <row r="21" spans="1:9">
      <c r="A21" t="s">
        <v>32</v>
      </c>
      <c r="B21">
        <v>10</v>
      </c>
      <c r="C21" t="s">
        <v>39</v>
      </c>
      <c r="D21" t="s">
        <v>52</v>
      </c>
      <c r="E21" s="39">
        <v>0.29791666666666666</v>
      </c>
      <c r="F21" s="40">
        <v>0.79652777777777783</v>
      </c>
      <c r="G21" s="1">
        <v>0.49861111111111112</v>
      </c>
      <c r="H21" s="1"/>
    </row>
    <row r="22" spans="1:9">
      <c r="G22" s="2"/>
      <c r="H22" s="41"/>
      <c r="I22" s="3"/>
    </row>
  </sheetData>
  <customSheetViews>
    <customSheetView guid="{EBC1F777-712A-4556-89C9-50CCBAF03D2D}"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44"/>
  <sheetViews>
    <sheetView rightToLeft="1" tabSelected="1" workbookViewId="0">
      <selection activeCell="T4" sqref="T4:AF5"/>
    </sheetView>
  </sheetViews>
  <sheetFormatPr defaultColWidth="4.6640625" defaultRowHeight="27.75" customHeight="1"/>
  <cols>
    <col min="1" max="1" width="2.6640625" style="5" customWidth="1"/>
    <col min="2" max="2" width="12.33203125" style="25" customWidth="1"/>
    <col min="3" max="3" width="3.88671875" style="26" hidden="1" customWidth="1"/>
    <col min="4" max="4" width="4.6640625" style="6"/>
    <col min="5" max="5" width="3.33203125" style="6" customWidth="1"/>
    <col min="6" max="6" width="1" style="6" customWidth="1"/>
    <col min="7" max="7" width="0.88671875" style="6" customWidth="1"/>
    <col min="8" max="9" width="4.6640625" style="6"/>
    <col min="10" max="10" width="4.6640625" style="6" customWidth="1"/>
    <col min="11" max="11" width="4.6640625" style="6"/>
    <col min="12" max="12" width="0.88671875" style="6" customWidth="1"/>
    <col min="13" max="18" width="4.6640625" style="6"/>
    <col min="19" max="19" width="0.88671875" style="6" customWidth="1"/>
    <col min="20" max="25" width="4.6640625" style="6"/>
    <col min="26" max="26" width="0.88671875" style="6" customWidth="1"/>
    <col min="27" max="27" width="4.6640625" style="6"/>
    <col min="28" max="28" width="4.6640625" style="6" customWidth="1"/>
    <col min="29" max="32" width="4.6640625" style="6"/>
    <col min="33" max="34" width="4.6640625" style="6" hidden="1" customWidth="1"/>
    <col min="35" max="36" width="6.109375" style="6" hidden="1" customWidth="1"/>
    <col min="37" max="37" width="17.109375" style="6" hidden="1" customWidth="1"/>
    <col min="38" max="16384" width="4.6640625" style="6"/>
  </cols>
  <sheetData>
    <row r="1" spans="1:42" ht="29.25" customHeight="1" thickBot="1">
      <c r="B1" s="57" t="s">
        <v>22</v>
      </c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9"/>
      <c r="T1" s="60" t="s">
        <v>23</v>
      </c>
      <c r="U1" s="61"/>
      <c r="V1" s="61"/>
      <c r="W1" s="61" t="s">
        <v>25</v>
      </c>
      <c r="X1" s="61"/>
      <c r="Y1" s="61"/>
      <c r="Z1" s="61"/>
      <c r="AA1" s="61" t="s">
        <v>24</v>
      </c>
      <c r="AB1" s="61"/>
      <c r="AC1" s="61"/>
      <c r="AD1" s="61">
        <v>2013</v>
      </c>
      <c r="AE1" s="61"/>
      <c r="AF1" s="62"/>
    </row>
    <row r="2" spans="1:42" ht="18" customHeight="1">
      <c r="B2" s="80"/>
      <c r="C2" s="81"/>
      <c r="D2" s="81"/>
      <c r="E2" s="81"/>
      <c r="F2" s="81"/>
      <c r="G2" s="7"/>
      <c r="H2" s="143" t="s">
        <v>1</v>
      </c>
      <c r="I2" s="143"/>
      <c r="J2" s="143" t="s">
        <v>16</v>
      </c>
      <c r="K2" s="143"/>
      <c r="L2" s="7"/>
      <c r="M2" s="8"/>
      <c r="N2" s="9"/>
      <c r="O2" s="9"/>
      <c r="P2" s="9"/>
      <c r="Q2" s="9"/>
      <c r="R2" s="10"/>
      <c r="T2" s="82" t="s">
        <v>21</v>
      </c>
      <c r="U2" s="83"/>
      <c r="V2" s="83"/>
      <c r="W2" s="83"/>
      <c r="X2" s="83"/>
      <c r="Y2" s="83"/>
      <c r="Z2" s="83"/>
      <c r="AA2" s="83"/>
      <c r="AB2" s="83"/>
      <c r="AC2" s="83"/>
      <c r="AD2" s="83"/>
      <c r="AE2" s="83"/>
      <c r="AF2" s="84"/>
    </row>
    <row r="3" spans="1:42" ht="18" customHeight="1">
      <c r="A3" s="11"/>
      <c r="B3" s="78" t="s">
        <v>6</v>
      </c>
      <c r="C3" s="79"/>
      <c r="D3" s="79"/>
      <c r="E3" s="79"/>
      <c r="F3" s="79"/>
      <c r="G3" s="12"/>
      <c r="H3" s="122">
        <v>6.9444444444444441E-3</v>
      </c>
      <c r="I3" s="123"/>
      <c r="J3" s="122">
        <v>6.9444444444444441E-3</v>
      </c>
      <c r="K3" s="123"/>
      <c r="L3" s="12"/>
      <c r="M3" s="72" t="s">
        <v>20</v>
      </c>
      <c r="N3" s="73"/>
      <c r="O3" s="73"/>
      <c r="P3" s="74"/>
      <c r="Q3" s="154">
        <v>4200</v>
      </c>
      <c r="R3" s="155"/>
      <c r="T3" s="85"/>
      <c r="U3" s="86"/>
      <c r="V3" s="86"/>
      <c r="W3" s="86"/>
      <c r="X3" s="86"/>
      <c r="Y3" s="86"/>
      <c r="Z3" s="86"/>
      <c r="AA3" s="86"/>
      <c r="AB3" s="86"/>
      <c r="AC3" s="86"/>
      <c r="AD3" s="86"/>
      <c r="AE3" s="86"/>
      <c r="AF3" s="87"/>
    </row>
    <row r="4" spans="1:42" ht="18" customHeight="1">
      <c r="A4" s="11"/>
      <c r="B4" s="156" t="s">
        <v>5</v>
      </c>
      <c r="C4" s="157"/>
      <c r="D4" s="157"/>
      <c r="E4" s="157"/>
      <c r="F4" s="158"/>
      <c r="G4" s="12"/>
      <c r="H4" s="124">
        <v>0.33333333333333331</v>
      </c>
      <c r="I4" s="125"/>
      <c r="J4" s="124">
        <v>0.70833333333333337</v>
      </c>
      <c r="K4" s="125"/>
      <c r="L4" s="12"/>
      <c r="M4" s="72" t="s">
        <v>18</v>
      </c>
      <c r="N4" s="73"/>
      <c r="O4" s="73"/>
      <c r="P4" s="74"/>
      <c r="Q4" s="162">
        <f>Q3/240</f>
        <v>17.5</v>
      </c>
      <c r="R4" s="163"/>
      <c r="T4" s="88" t="s">
        <v>53</v>
      </c>
      <c r="U4" s="89"/>
      <c r="V4" s="89"/>
      <c r="W4" s="89"/>
      <c r="X4" s="89"/>
      <c r="Y4" s="89"/>
      <c r="Z4" s="89"/>
      <c r="AA4" s="89"/>
      <c r="AB4" s="89"/>
      <c r="AC4" s="89"/>
      <c r="AD4" s="89"/>
      <c r="AE4" s="89"/>
      <c r="AF4" s="90"/>
    </row>
    <row r="5" spans="1:42" ht="18" customHeight="1" thickBot="1">
      <c r="A5" s="11"/>
      <c r="B5" s="159"/>
      <c r="C5" s="160"/>
      <c r="D5" s="160"/>
      <c r="E5" s="160"/>
      <c r="F5" s="161"/>
      <c r="G5" s="13"/>
      <c r="H5" s="133">
        <f>H4</f>
        <v>0.33333333333333331</v>
      </c>
      <c r="I5" s="134"/>
      <c r="J5" s="133">
        <f>J4</f>
        <v>0.70833333333333337</v>
      </c>
      <c r="K5" s="134"/>
      <c r="L5" s="13"/>
      <c r="M5" s="75" t="s">
        <v>19</v>
      </c>
      <c r="N5" s="76"/>
      <c r="O5" s="76"/>
      <c r="P5" s="77"/>
      <c r="Q5" s="164">
        <f>Q4*1.5</f>
        <v>26.25</v>
      </c>
      <c r="R5" s="165"/>
      <c r="T5" s="91"/>
      <c r="U5" s="92"/>
      <c r="V5" s="92"/>
      <c r="W5" s="92"/>
      <c r="X5" s="92"/>
      <c r="Y5" s="92"/>
      <c r="Z5" s="92"/>
      <c r="AA5" s="92"/>
      <c r="AB5" s="92"/>
      <c r="AC5" s="92"/>
      <c r="AD5" s="92"/>
      <c r="AE5" s="92"/>
      <c r="AF5" s="93"/>
    </row>
    <row r="6" spans="1:42" ht="3.75" customHeight="1" thickBot="1">
      <c r="A6" s="11"/>
      <c r="B6" s="14"/>
      <c r="C6" s="15"/>
      <c r="D6" s="16"/>
      <c r="E6" s="16"/>
      <c r="F6" s="16"/>
      <c r="H6" s="17"/>
      <c r="I6" s="18"/>
      <c r="J6" s="17"/>
      <c r="K6" s="18"/>
      <c r="N6" s="12"/>
      <c r="P6" s="12"/>
      <c r="Q6" s="12"/>
    </row>
    <row r="7" spans="1:42" ht="18" customHeight="1">
      <c r="A7" s="11"/>
      <c r="B7" s="148" t="s">
        <v>0</v>
      </c>
      <c r="C7" s="149"/>
      <c r="D7" s="149"/>
      <c r="E7" s="149"/>
      <c r="F7" s="150"/>
      <c r="G7" s="19"/>
      <c r="H7" s="130" t="s">
        <v>1</v>
      </c>
      <c r="I7" s="131"/>
      <c r="J7" s="131"/>
      <c r="K7" s="132"/>
      <c r="L7" s="19"/>
      <c r="M7" s="139" t="s">
        <v>13</v>
      </c>
      <c r="N7" s="140"/>
      <c r="O7" s="140"/>
      <c r="P7" s="140"/>
      <c r="Q7" s="141">
        <f>SUM(Q9:R39)</f>
        <v>1.3333333333333346</v>
      </c>
      <c r="R7" s="142"/>
      <c r="S7" s="27"/>
      <c r="T7" s="139" t="s">
        <v>3</v>
      </c>
      <c r="U7" s="140"/>
      <c r="V7" s="140"/>
      <c r="W7" s="140"/>
      <c r="X7" s="141">
        <f>SUM(X9:Y39)</f>
        <v>2.2916666666666661</v>
      </c>
      <c r="Y7" s="142"/>
      <c r="Z7" s="27"/>
      <c r="AA7" s="139" t="s">
        <v>17</v>
      </c>
      <c r="AB7" s="140"/>
      <c r="AC7" s="140"/>
      <c r="AD7" s="140"/>
      <c r="AE7" s="70">
        <f>SUM(AE9:AF39)</f>
        <v>883.75</v>
      </c>
      <c r="AF7" s="71"/>
      <c r="AG7" s="4"/>
      <c r="AH7" s="4"/>
      <c r="AI7" s="4"/>
      <c r="AJ7" s="4"/>
      <c r="AK7" s="4"/>
      <c r="AL7" s="4"/>
      <c r="AM7" s="4"/>
      <c r="AN7" s="4"/>
      <c r="AO7" s="4"/>
      <c r="AP7" s="4"/>
    </row>
    <row r="8" spans="1:42" s="22" customFormat="1" ht="39" customHeight="1" thickBot="1">
      <c r="A8" s="20"/>
      <c r="B8" s="151"/>
      <c r="C8" s="152"/>
      <c r="D8" s="152"/>
      <c r="E8" s="152"/>
      <c r="F8" s="153"/>
      <c r="G8" s="21"/>
      <c r="H8" s="135" t="s">
        <v>4</v>
      </c>
      <c r="I8" s="136"/>
      <c r="J8" s="137" t="s">
        <v>7</v>
      </c>
      <c r="K8" s="138"/>
      <c r="L8" s="21"/>
      <c r="M8" s="126" t="s">
        <v>8</v>
      </c>
      <c r="N8" s="127"/>
      <c r="O8" s="128" t="s">
        <v>9</v>
      </c>
      <c r="P8" s="127"/>
      <c r="Q8" s="128" t="s">
        <v>12</v>
      </c>
      <c r="R8" s="129"/>
      <c r="S8" s="28"/>
      <c r="T8" s="120" t="s">
        <v>10</v>
      </c>
      <c r="U8" s="121"/>
      <c r="V8" s="118" t="s">
        <v>11</v>
      </c>
      <c r="W8" s="121"/>
      <c r="X8" s="128" t="s">
        <v>12</v>
      </c>
      <c r="Y8" s="129"/>
      <c r="Z8" s="28"/>
      <c r="AA8" s="146" t="s">
        <v>14</v>
      </c>
      <c r="AB8" s="147"/>
      <c r="AC8" s="118" t="s">
        <v>15</v>
      </c>
      <c r="AD8" s="121"/>
      <c r="AE8" s="118" t="s">
        <v>2</v>
      </c>
      <c r="AF8" s="119"/>
      <c r="AG8" s="29"/>
      <c r="AH8" s="29"/>
      <c r="AI8" s="29"/>
      <c r="AJ8" s="29"/>
      <c r="AK8" s="29"/>
      <c r="AL8" s="29"/>
      <c r="AM8" s="29"/>
      <c r="AN8" s="29"/>
      <c r="AO8" s="29"/>
      <c r="AP8" s="29"/>
    </row>
    <row r="9" spans="1:42" ht="24.75" customHeight="1" thickBot="1">
      <c r="A9" s="20">
        <v>1</v>
      </c>
      <c r="B9" s="35">
        <f>IF(D9&lt;&gt;"",WEEKDAY(D9),"")</f>
        <v>6</v>
      </c>
      <c r="C9" s="23">
        <f>IF(H9="A",-2,IF(H9&lt;&gt;"",IF(J9&lt;&gt;"",1,-1),-1))</f>
        <v>1</v>
      </c>
      <c r="D9" s="144">
        <v>41390</v>
      </c>
      <c r="E9" s="144"/>
      <c r="F9" s="145"/>
      <c r="G9" s="24"/>
      <c r="H9" s="109">
        <v>0.54166666666666663</v>
      </c>
      <c r="I9" s="110"/>
      <c r="J9" s="111">
        <v>0.66666666666666663</v>
      </c>
      <c r="K9" s="112"/>
      <c r="L9" s="24"/>
      <c r="M9" s="102">
        <f>IF(C9=-2,TIMEVALUE("0:00"),IF(C9=-1,0,IF(WEEKDAY(D9)=6,0,IF(WEEKDAY(D9)=7,0,IF(H9&lt;$H$4+$H$3,0,H9-$H$4)))))</f>
        <v>0</v>
      </c>
      <c r="N9" s="103"/>
      <c r="O9" s="104">
        <f t="shared" ref="O9:O38" si="0">IF(C9=1,IF(WEEKDAY(D9)&lt;&gt;6,IF(WEEKDAY(D9)&lt;&gt;7, IF(J9&gt;$J$4-$J$3,0,$J$4-J9),0),0),0)</f>
        <v>0</v>
      </c>
      <c r="P9" s="103"/>
      <c r="Q9" s="100">
        <f t="shared" ref="Q9:Q38" si="1">IF(H9="A", TIMEVALUE("8:00"),M9+O9)</f>
        <v>0</v>
      </c>
      <c r="R9" s="101"/>
      <c r="S9" s="30"/>
      <c r="T9" s="98">
        <f>IF(C9=1,IF(WEEKDAY(D9)&lt;&gt;6,IF(WEEKDAY(D9)&lt;&gt;7,IF(H9&lt;$H$4,$H$4-H9,0),0),0),0)</f>
        <v>0</v>
      </c>
      <c r="U9" s="99"/>
      <c r="V9" s="100">
        <f>AI9+AJ9+AK9</f>
        <v>0.125</v>
      </c>
      <c r="W9" s="99"/>
      <c r="X9" s="100">
        <f t="shared" ref="X9:X31" si="2">IF(H9="A",TIMEVALUE("0:00"),T9+V9)</f>
        <v>0.125</v>
      </c>
      <c r="Y9" s="101"/>
      <c r="Z9" s="30"/>
      <c r="AA9" s="94">
        <f t="shared" ref="AA9:AA38" si="3">($Q$4*(HOUR(Q9)*60+MINUTE(Q9))/60)*-1</f>
        <v>0</v>
      </c>
      <c r="AB9" s="95"/>
      <c r="AC9" s="96">
        <f t="shared" ref="AC9:AC38" si="4">$Q$5*(HOUR(X9)*60+MINUTE(X9))/60</f>
        <v>78.75</v>
      </c>
      <c r="AD9" s="95"/>
      <c r="AE9" s="96">
        <f t="shared" ref="AE9:AE38" si="5">AC9+AA9</f>
        <v>78.75</v>
      </c>
      <c r="AF9" s="97"/>
      <c r="AG9" s="4">
        <f t="shared" ref="AG9:AG38" si="6">IF(C9=-2,0,IF(C9=-1,0,1))</f>
        <v>1</v>
      </c>
      <c r="AH9" s="4"/>
      <c r="AI9" s="4">
        <f t="shared" ref="AI9" si="7">IF(AG9=0,0,IF(WEEKDAY(D9)=6,IF(H9&gt;J9,H9-J9,J9-H9)))</f>
        <v>0.125</v>
      </c>
      <c r="AJ9" s="4" t="b">
        <f t="shared" ref="AJ9" si="8">IF(AG9=0,0,IF(WEEKDAY(D9)=7,IF(H9&gt;J9,H9-J9,J9-H9)))</f>
        <v>0</v>
      </c>
      <c r="AK9" s="4" t="b">
        <f t="shared" ref="AK9" si="9">IF(WEEKDAY(D9)&lt;&gt;6,IF(WEEKDAY(D9)&lt;&gt;7,IF(J9&lt;$J$4,0,J9-$J$4)))</f>
        <v>0</v>
      </c>
      <c r="AL9" s="4"/>
      <c r="AM9" s="4"/>
      <c r="AN9" s="4"/>
      <c r="AO9" s="4"/>
      <c r="AP9" s="4"/>
    </row>
    <row r="10" spans="1:42" ht="24.75" customHeight="1" thickBot="1">
      <c r="A10" s="20">
        <v>2</v>
      </c>
      <c r="B10" s="32">
        <f t="shared" ref="B10:B39" si="10">IF(D10&lt;&gt;"",WEEKDAY(D10),"")</f>
        <v>7</v>
      </c>
      <c r="C10" s="33">
        <f>IF(H10="A",-2,IF(H10&lt;&gt;"",IF(J10&lt;&gt;"",1,-1),-1))</f>
        <v>-1</v>
      </c>
      <c r="D10" s="114">
        <f>D9+1</f>
        <v>41391</v>
      </c>
      <c r="E10" s="114"/>
      <c r="F10" s="115"/>
      <c r="G10" s="24"/>
      <c r="H10" s="109"/>
      <c r="I10" s="110"/>
      <c r="J10" s="111"/>
      <c r="K10" s="112"/>
      <c r="L10" s="24"/>
      <c r="M10" s="102">
        <f t="shared" ref="M10:M39" si="11">IF(C10=-2,TIMEVALUE("0:00"),IF(C10=-1,0,IF(WEEKDAY(D10)=6,0,IF(WEEKDAY(D10)=7,0,IF(H10&lt;$H$4+$H$3,0,H10-$H$4)))))</f>
        <v>0</v>
      </c>
      <c r="N10" s="103"/>
      <c r="O10" s="104">
        <f t="shared" si="0"/>
        <v>0</v>
      </c>
      <c r="P10" s="103"/>
      <c r="Q10" s="100">
        <f t="shared" si="1"/>
        <v>0</v>
      </c>
      <c r="R10" s="101"/>
      <c r="S10" s="30"/>
      <c r="T10" s="98">
        <f t="shared" ref="T10:T31" si="12">IF(C10=1,IF(WEEKDAY(D10)&lt;&gt;6,IF(WEEKDAY(D10)&lt;&gt;7,IF(H10&lt;$H$4,$H$4-H10,0),0),0),0)</f>
        <v>0</v>
      </c>
      <c r="U10" s="99"/>
      <c r="V10" s="100">
        <f t="shared" ref="V10:V31" si="13">AI10+AJ10+AK10</f>
        <v>0</v>
      </c>
      <c r="W10" s="99"/>
      <c r="X10" s="100">
        <f t="shared" si="2"/>
        <v>0</v>
      </c>
      <c r="Y10" s="101"/>
      <c r="Z10" s="30"/>
      <c r="AA10" s="94">
        <f t="shared" si="3"/>
        <v>0</v>
      </c>
      <c r="AB10" s="95"/>
      <c r="AC10" s="96">
        <f t="shared" si="4"/>
        <v>0</v>
      </c>
      <c r="AD10" s="95"/>
      <c r="AE10" s="96">
        <f t="shared" si="5"/>
        <v>0</v>
      </c>
      <c r="AF10" s="97"/>
      <c r="AG10" s="4">
        <f t="shared" si="6"/>
        <v>0</v>
      </c>
      <c r="AH10" s="36"/>
      <c r="AI10" s="4">
        <f t="shared" ref="AI10:AI39" si="14">IF(AG10=0,0,IF(WEEKDAY(D10)=6,IF(H10&gt;J10,H10-J10,J10-H10)))</f>
        <v>0</v>
      </c>
      <c r="AJ10" s="4">
        <f t="shared" ref="AJ10:AJ39" si="15">IF(AG10=0,0,IF(WEEKDAY(D10)=7,IF(H10&gt;J10,H10-J10,J10-H10)))</f>
        <v>0</v>
      </c>
      <c r="AK10" s="4" t="b">
        <f t="shared" ref="AK10:AK39" si="16">IF(WEEKDAY(D10)&lt;&gt;6,IF(WEEKDAY(D10)&lt;&gt;7,IF(J10&lt;$J$4,0,J10-$J$4)))</f>
        <v>0</v>
      </c>
      <c r="AL10" s="4"/>
      <c r="AM10" s="4"/>
      <c r="AN10" s="4"/>
      <c r="AO10" s="4"/>
      <c r="AP10" s="4"/>
    </row>
    <row r="11" spans="1:42" ht="24.75" customHeight="1" thickBot="1">
      <c r="A11" s="20">
        <v>3</v>
      </c>
      <c r="B11" s="32">
        <f t="shared" si="10"/>
        <v>1</v>
      </c>
      <c r="C11" s="33">
        <f t="shared" ref="C11:C39" si="17">IF(H11="A",-2,IF(H11&lt;&gt;"",IF(J11&lt;&gt;"",1,-1),-1))</f>
        <v>1</v>
      </c>
      <c r="D11" s="114">
        <f t="shared" ref="D11:D39" si="18">D10+1</f>
        <v>41392</v>
      </c>
      <c r="E11" s="114"/>
      <c r="F11" s="115"/>
      <c r="G11" s="24"/>
      <c r="H11" s="109">
        <v>0.33333333333333331</v>
      </c>
      <c r="I11" s="110"/>
      <c r="J11" s="111">
        <v>0.625</v>
      </c>
      <c r="K11" s="112"/>
      <c r="L11" s="24"/>
      <c r="M11" s="102">
        <f t="shared" si="11"/>
        <v>0</v>
      </c>
      <c r="N11" s="103"/>
      <c r="O11" s="104">
        <f t="shared" si="0"/>
        <v>8.333333333333337E-2</v>
      </c>
      <c r="P11" s="103"/>
      <c r="Q11" s="100">
        <f t="shared" si="1"/>
        <v>8.333333333333337E-2</v>
      </c>
      <c r="R11" s="101"/>
      <c r="S11" s="30"/>
      <c r="T11" s="98">
        <f t="shared" si="12"/>
        <v>0</v>
      </c>
      <c r="U11" s="99"/>
      <c r="V11" s="100">
        <f t="shared" si="13"/>
        <v>0</v>
      </c>
      <c r="W11" s="99"/>
      <c r="X11" s="100">
        <f t="shared" si="2"/>
        <v>0</v>
      </c>
      <c r="Y11" s="101"/>
      <c r="Z11" s="30"/>
      <c r="AA11" s="94">
        <f t="shared" si="3"/>
        <v>-35</v>
      </c>
      <c r="AB11" s="95"/>
      <c r="AC11" s="96">
        <f t="shared" si="4"/>
        <v>0</v>
      </c>
      <c r="AD11" s="95"/>
      <c r="AE11" s="96">
        <f t="shared" si="5"/>
        <v>-35</v>
      </c>
      <c r="AF11" s="97"/>
      <c r="AG11" s="4">
        <f t="shared" si="6"/>
        <v>1</v>
      </c>
      <c r="AH11" s="4"/>
      <c r="AI11" s="4" t="b">
        <f t="shared" si="14"/>
        <v>0</v>
      </c>
      <c r="AJ11" s="4" t="b">
        <f t="shared" si="15"/>
        <v>0</v>
      </c>
      <c r="AK11" s="4">
        <f t="shared" si="16"/>
        <v>0</v>
      </c>
      <c r="AL11" s="4"/>
      <c r="AM11" s="4"/>
      <c r="AN11" s="4"/>
      <c r="AO11" s="4"/>
      <c r="AP11" s="4"/>
    </row>
    <row r="12" spans="1:42" ht="24.75" customHeight="1" thickBot="1">
      <c r="A12" s="20">
        <v>4</v>
      </c>
      <c r="B12" s="32">
        <f t="shared" si="10"/>
        <v>2</v>
      </c>
      <c r="C12" s="33">
        <f t="shared" si="17"/>
        <v>1</v>
      </c>
      <c r="D12" s="114">
        <f t="shared" si="18"/>
        <v>41393</v>
      </c>
      <c r="E12" s="114"/>
      <c r="F12" s="115"/>
      <c r="G12" s="24"/>
      <c r="H12" s="105">
        <v>0.375</v>
      </c>
      <c r="I12" s="106"/>
      <c r="J12" s="107">
        <v>0.66666666666666663</v>
      </c>
      <c r="K12" s="108"/>
      <c r="L12" s="24"/>
      <c r="M12" s="102">
        <f t="shared" si="11"/>
        <v>4.1666666666666685E-2</v>
      </c>
      <c r="N12" s="103"/>
      <c r="O12" s="104">
        <f t="shared" si="0"/>
        <v>4.1666666666666741E-2</v>
      </c>
      <c r="P12" s="103"/>
      <c r="Q12" s="100">
        <f t="shared" si="1"/>
        <v>8.3333333333333426E-2</v>
      </c>
      <c r="R12" s="101"/>
      <c r="S12" s="30"/>
      <c r="T12" s="98">
        <f t="shared" si="12"/>
        <v>0</v>
      </c>
      <c r="U12" s="99"/>
      <c r="V12" s="100">
        <f t="shared" si="13"/>
        <v>0</v>
      </c>
      <c r="W12" s="99"/>
      <c r="X12" s="100">
        <f t="shared" si="2"/>
        <v>0</v>
      </c>
      <c r="Y12" s="101"/>
      <c r="Z12" s="30"/>
      <c r="AA12" s="94">
        <f>($Q$4*(HOUR(Q12)*60+MINUTE(Q12))/60)*-1</f>
        <v>-35</v>
      </c>
      <c r="AB12" s="95"/>
      <c r="AC12" s="96">
        <f t="shared" si="4"/>
        <v>0</v>
      </c>
      <c r="AD12" s="95"/>
      <c r="AE12" s="96">
        <f t="shared" si="5"/>
        <v>-35</v>
      </c>
      <c r="AF12" s="97"/>
      <c r="AG12" s="4">
        <f t="shared" si="6"/>
        <v>1</v>
      </c>
      <c r="AH12" s="4"/>
      <c r="AI12" s="4" t="b">
        <f t="shared" si="14"/>
        <v>0</v>
      </c>
      <c r="AJ12" s="4" t="b">
        <f t="shared" si="15"/>
        <v>0</v>
      </c>
      <c r="AK12" s="4">
        <f t="shared" si="16"/>
        <v>0</v>
      </c>
      <c r="AL12" s="4"/>
      <c r="AM12" s="4"/>
      <c r="AN12" s="4"/>
      <c r="AO12" s="4"/>
      <c r="AP12" s="4"/>
    </row>
    <row r="13" spans="1:42" ht="24.75" customHeight="1" thickBot="1">
      <c r="A13" s="20">
        <v>5</v>
      </c>
      <c r="B13" s="32">
        <f t="shared" si="10"/>
        <v>3</v>
      </c>
      <c r="C13" s="33">
        <f t="shared" si="17"/>
        <v>1</v>
      </c>
      <c r="D13" s="114">
        <f t="shared" si="18"/>
        <v>41394</v>
      </c>
      <c r="E13" s="114"/>
      <c r="F13" s="115"/>
      <c r="G13" s="24"/>
      <c r="H13" s="109">
        <v>0.3125</v>
      </c>
      <c r="I13" s="110"/>
      <c r="J13" s="111">
        <v>0.41666666666666669</v>
      </c>
      <c r="K13" s="112"/>
      <c r="L13" s="24"/>
      <c r="M13" s="102">
        <f t="shared" si="11"/>
        <v>0</v>
      </c>
      <c r="N13" s="103"/>
      <c r="O13" s="104">
        <f t="shared" si="0"/>
        <v>0.29166666666666669</v>
      </c>
      <c r="P13" s="103"/>
      <c r="Q13" s="100">
        <f t="shared" si="1"/>
        <v>0.29166666666666669</v>
      </c>
      <c r="R13" s="101"/>
      <c r="S13" s="30"/>
      <c r="T13" s="98">
        <f t="shared" si="12"/>
        <v>2.0833333333333315E-2</v>
      </c>
      <c r="U13" s="99"/>
      <c r="V13" s="100">
        <f t="shared" si="13"/>
        <v>0</v>
      </c>
      <c r="W13" s="99"/>
      <c r="X13" s="100">
        <f t="shared" si="2"/>
        <v>2.0833333333333315E-2</v>
      </c>
      <c r="Y13" s="101"/>
      <c r="Z13" s="30"/>
      <c r="AA13" s="94">
        <f t="shared" si="3"/>
        <v>-122.5</v>
      </c>
      <c r="AB13" s="95"/>
      <c r="AC13" s="96">
        <f t="shared" si="4"/>
        <v>13.125</v>
      </c>
      <c r="AD13" s="95"/>
      <c r="AE13" s="96">
        <f t="shared" si="5"/>
        <v>-109.375</v>
      </c>
      <c r="AF13" s="97"/>
      <c r="AG13" s="4">
        <f t="shared" si="6"/>
        <v>1</v>
      </c>
      <c r="AH13" s="4"/>
      <c r="AI13" s="4" t="b">
        <f t="shared" si="14"/>
        <v>0</v>
      </c>
      <c r="AJ13" s="4" t="b">
        <f t="shared" si="15"/>
        <v>0</v>
      </c>
      <c r="AK13" s="4">
        <f t="shared" si="16"/>
        <v>0</v>
      </c>
      <c r="AL13" s="31"/>
      <c r="AM13" s="4"/>
      <c r="AN13" s="4"/>
      <c r="AO13" s="4"/>
      <c r="AP13" s="4"/>
    </row>
    <row r="14" spans="1:42" ht="24.75" customHeight="1" thickBot="1">
      <c r="A14" s="20">
        <v>6</v>
      </c>
      <c r="B14" s="32">
        <f>IF(D14&lt;&gt;"",WEEKDAY(D14),"")</f>
        <v>4</v>
      </c>
      <c r="C14" s="33">
        <f t="shared" si="17"/>
        <v>1</v>
      </c>
      <c r="D14" s="114">
        <f t="shared" si="18"/>
        <v>41395</v>
      </c>
      <c r="E14" s="114"/>
      <c r="F14" s="115"/>
      <c r="G14" s="24"/>
      <c r="H14" s="105">
        <v>0.375</v>
      </c>
      <c r="I14" s="106"/>
      <c r="J14" s="107">
        <v>0.66666666666666663</v>
      </c>
      <c r="K14" s="108"/>
      <c r="L14" s="24"/>
      <c r="M14" s="102">
        <f t="shared" si="11"/>
        <v>4.1666666666666685E-2</v>
      </c>
      <c r="N14" s="103"/>
      <c r="O14" s="104">
        <f t="shared" si="0"/>
        <v>4.1666666666666741E-2</v>
      </c>
      <c r="P14" s="103"/>
      <c r="Q14" s="100">
        <f t="shared" si="1"/>
        <v>8.3333333333333426E-2</v>
      </c>
      <c r="R14" s="101"/>
      <c r="S14" s="30"/>
      <c r="T14" s="98">
        <f t="shared" si="12"/>
        <v>0</v>
      </c>
      <c r="U14" s="99"/>
      <c r="V14" s="100">
        <f t="shared" si="13"/>
        <v>0</v>
      </c>
      <c r="W14" s="99"/>
      <c r="X14" s="100">
        <f t="shared" si="2"/>
        <v>0</v>
      </c>
      <c r="Y14" s="101"/>
      <c r="Z14" s="30"/>
      <c r="AA14" s="94">
        <f t="shared" si="3"/>
        <v>-35</v>
      </c>
      <c r="AB14" s="95"/>
      <c r="AC14" s="96">
        <f t="shared" si="4"/>
        <v>0</v>
      </c>
      <c r="AD14" s="95"/>
      <c r="AE14" s="96">
        <f t="shared" si="5"/>
        <v>-35</v>
      </c>
      <c r="AF14" s="97"/>
      <c r="AG14" s="4">
        <f t="shared" si="6"/>
        <v>1</v>
      </c>
      <c r="AH14" s="4">
        <f>C14</f>
        <v>1</v>
      </c>
      <c r="AI14" s="4" t="b">
        <f t="shared" si="14"/>
        <v>0</v>
      </c>
      <c r="AJ14" s="4" t="b">
        <f t="shared" si="15"/>
        <v>0</v>
      </c>
      <c r="AK14" s="4">
        <f t="shared" si="16"/>
        <v>0</v>
      </c>
      <c r="AL14" s="4"/>
      <c r="AM14" s="4"/>
      <c r="AN14" s="4"/>
      <c r="AO14" s="4"/>
      <c r="AP14" s="4"/>
    </row>
    <row r="15" spans="1:42" ht="24.75" customHeight="1" thickBot="1">
      <c r="A15" s="20">
        <v>7</v>
      </c>
      <c r="B15" s="32">
        <f t="shared" si="10"/>
        <v>5</v>
      </c>
      <c r="C15" s="33">
        <f t="shared" si="17"/>
        <v>1</v>
      </c>
      <c r="D15" s="114">
        <f t="shared" si="18"/>
        <v>41396</v>
      </c>
      <c r="E15" s="114"/>
      <c r="F15" s="115"/>
      <c r="G15" s="24"/>
      <c r="H15" s="105">
        <v>0.375</v>
      </c>
      <c r="I15" s="106"/>
      <c r="J15" s="107">
        <v>0.66666666666666663</v>
      </c>
      <c r="K15" s="108"/>
      <c r="L15" s="24"/>
      <c r="M15" s="102">
        <f t="shared" si="11"/>
        <v>4.1666666666666685E-2</v>
      </c>
      <c r="N15" s="103"/>
      <c r="O15" s="104">
        <f t="shared" si="0"/>
        <v>4.1666666666666741E-2</v>
      </c>
      <c r="P15" s="103"/>
      <c r="Q15" s="100">
        <f t="shared" si="1"/>
        <v>8.3333333333333426E-2</v>
      </c>
      <c r="R15" s="101"/>
      <c r="S15" s="30"/>
      <c r="T15" s="98">
        <f t="shared" si="12"/>
        <v>0</v>
      </c>
      <c r="U15" s="99"/>
      <c r="V15" s="100">
        <f t="shared" si="13"/>
        <v>0</v>
      </c>
      <c r="W15" s="99"/>
      <c r="X15" s="100">
        <f t="shared" si="2"/>
        <v>0</v>
      </c>
      <c r="Y15" s="101"/>
      <c r="Z15" s="30"/>
      <c r="AA15" s="94">
        <f t="shared" si="3"/>
        <v>-35</v>
      </c>
      <c r="AB15" s="95"/>
      <c r="AC15" s="96">
        <f t="shared" si="4"/>
        <v>0</v>
      </c>
      <c r="AD15" s="95"/>
      <c r="AE15" s="96">
        <f t="shared" si="5"/>
        <v>-35</v>
      </c>
      <c r="AF15" s="97"/>
      <c r="AG15" s="4">
        <f t="shared" si="6"/>
        <v>1</v>
      </c>
      <c r="AH15" s="4"/>
      <c r="AI15" s="4" t="b">
        <f t="shared" si="14"/>
        <v>0</v>
      </c>
      <c r="AJ15" s="4" t="b">
        <f t="shared" si="15"/>
        <v>0</v>
      </c>
      <c r="AK15" s="4">
        <f t="shared" si="16"/>
        <v>0</v>
      </c>
      <c r="AL15" s="4"/>
      <c r="AM15" s="4"/>
      <c r="AN15" s="4"/>
      <c r="AO15" s="4"/>
      <c r="AP15" s="4"/>
    </row>
    <row r="16" spans="1:42" ht="24.75" customHeight="1" thickBot="1">
      <c r="A16" s="20">
        <v>8</v>
      </c>
      <c r="B16" s="32">
        <f t="shared" si="10"/>
        <v>6</v>
      </c>
      <c r="C16" s="33">
        <f t="shared" si="17"/>
        <v>1</v>
      </c>
      <c r="D16" s="114">
        <f t="shared" si="18"/>
        <v>41397</v>
      </c>
      <c r="E16" s="114"/>
      <c r="F16" s="115"/>
      <c r="G16" s="24"/>
      <c r="H16" s="105">
        <v>0.375</v>
      </c>
      <c r="I16" s="106"/>
      <c r="J16" s="107">
        <v>0.66666666666666663</v>
      </c>
      <c r="K16" s="108"/>
      <c r="L16" s="24"/>
      <c r="M16" s="102">
        <f t="shared" si="11"/>
        <v>0</v>
      </c>
      <c r="N16" s="103"/>
      <c r="O16" s="104">
        <f t="shared" si="0"/>
        <v>0</v>
      </c>
      <c r="P16" s="103"/>
      <c r="Q16" s="100">
        <f t="shared" si="1"/>
        <v>0</v>
      </c>
      <c r="R16" s="101"/>
      <c r="S16" s="30"/>
      <c r="T16" s="98">
        <f t="shared" si="12"/>
        <v>0</v>
      </c>
      <c r="U16" s="99"/>
      <c r="V16" s="100">
        <f t="shared" si="13"/>
        <v>0.29166666666666663</v>
      </c>
      <c r="W16" s="99"/>
      <c r="X16" s="100">
        <f t="shared" si="2"/>
        <v>0.29166666666666663</v>
      </c>
      <c r="Y16" s="101"/>
      <c r="Z16" s="30"/>
      <c r="AA16" s="94">
        <f t="shared" si="3"/>
        <v>0</v>
      </c>
      <c r="AB16" s="95"/>
      <c r="AC16" s="96">
        <f t="shared" si="4"/>
        <v>183.75</v>
      </c>
      <c r="AD16" s="95"/>
      <c r="AE16" s="96">
        <f t="shared" si="5"/>
        <v>183.75</v>
      </c>
      <c r="AF16" s="97"/>
      <c r="AG16" s="4">
        <f t="shared" si="6"/>
        <v>1</v>
      </c>
      <c r="AH16" s="4"/>
      <c r="AI16" s="4">
        <f t="shared" si="14"/>
        <v>0.29166666666666663</v>
      </c>
      <c r="AJ16" s="4" t="b">
        <f t="shared" si="15"/>
        <v>0</v>
      </c>
      <c r="AK16" s="4" t="b">
        <f t="shared" si="16"/>
        <v>0</v>
      </c>
      <c r="AL16" s="4"/>
      <c r="AM16" s="4"/>
      <c r="AN16" s="4"/>
      <c r="AO16" s="4"/>
      <c r="AP16" s="4"/>
    </row>
    <row r="17" spans="1:42" ht="24.75" customHeight="1" thickBot="1">
      <c r="A17" s="20">
        <v>9</v>
      </c>
      <c r="B17" s="32">
        <f t="shared" si="10"/>
        <v>7</v>
      </c>
      <c r="C17" s="33">
        <f t="shared" si="17"/>
        <v>1</v>
      </c>
      <c r="D17" s="114">
        <f t="shared" si="18"/>
        <v>41398</v>
      </c>
      <c r="E17" s="114"/>
      <c r="F17" s="115"/>
      <c r="G17" s="24"/>
      <c r="H17" s="105">
        <v>0.375</v>
      </c>
      <c r="I17" s="106"/>
      <c r="J17" s="107">
        <v>0.66666666666666663</v>
      </c>
      <c r="K17" s="108"/>
      <c r="L17" s="24"/>
      <c r="M17" s="102">
        <f t="shared" si="11"/>
        <v>0</v>
      </c>
      <c r="N17" s="103"/>
      <c r="O17" s="104">
        <f t="shared" si="0"/>
        <v>0</v>
      </c>
      <c r="P17" s="103"/>
      <c r="Q17" s="100">
        <f t="shared" si="1"/>
        <v>0</v>
      </c>
      <c r="R17" s="101"/>
      <c r="S17" s="30"/>
      <c r="T17" s="98">
        <f t="shared" si="12"/>
        <v>0</v>
      </c>
      <c r="U17" s="99"/>
      <c r="V17" s="100">
        <f t="shared" si="13"/>
        <v>0.29166666666666663</v>
      </c>
      <c r="W17" s="99"/>
      <c r="X17" s="100">
        <f t="shared" si="2"/>
        <v>0.29166666666666663</v>
      </c>
      <c r="Y17" s="101"/>
      <c r="Z17" s="30"/>
      <c r="AA17" s="94">
        <f t="shared" si="3"/>
        <v>0</v>
      </c>
      <c r="AB17" s="95"/>
      <c r="AC17" s="96">
        <f t="shared" si="4"/>
        <v>183.75</v>
      </c>
      <c r="AD17" s="95"/>
      <c r="AE17" s="96">
        <f t="shared" si="5"/>
        <v>183.75</v>
      </c>
      <c r="AF17" s="97"/>
      <c r="AG17" s="4">
        <f t="shared" si="6"/>
        <v>1</v>
      </c>
      <c r="AH17" s="4"/>
      <c r="AI17" s="4" t="b">
        <f t="shared" si="14"/>
        <v>0</v>
      </c>
      <c r="AJ17" s="4">
        <f t="shared" si="15"/>
        <v>0.29166666666666663</v>
      </c>
      <c r="AK17" s="4" t="b">
        <f t="shared" si="16"/>
        <v>0</v>
      </c>
      <c r="AL17" s="4"/>
      <c r="AM17" s="4"/>
      <c r="AN17" s="4"/>
      <c r="AO17" s="4"/>
      <c r="AP17" s="4"/>
    </row>
    <row r="18" spans="1:42" ht="24.75" customHeight="1" thickBot="1">
      <c r="A18" s="20">
        <v>10</v>
      </c>
      <c r="B18" s="32">
        <f t="shared" si="10"/>
        <v>1</v>
      </c>
      <c r="C18" s="33">
        <f t="shared" si="17"/>
        <v>1</v>
      </c>
      <c r="D18" s="114">
        <f t="shared" si="18"/>
        <v>41399</v>
      </c>
      <c r="E18" s="114"/>
      <c r="F18" s="115"/>
      <c r="G18" s="24"/>
      <c r="H18" s="105">
        <v>0.375</v>
      </c>
      <c r="I18" s="106"/>
      <c r="J18" s="107">
        <v>0.66666666666666663</v>
      </c>
      <c r="K18" s="108"/>
      <c r="L18" s="24"/>
      <c r="M18" s="102">
        <f t="shared" si="11"/>
        <v>4.1666666666666685E-2</v>
      </c>
      <c r="N18" s="103"/>
      <c r="O18" s="104">
        <f t="shared" si="0"/>
        <v>4.1666666666666741E-2</v>
      </c>
      <c r="P18" s="103"/>
      <c r="Q18" s="100">
        <f t="shared" si="1"/>
        <v>8.3333333333333426E-2</v>
      </c>
      <c r="R18" s="101"/>
      <c r="S18" s="30"/>
      <c r="T18" s="98">
        <f t="shared" si="12"/>
        <v>0</v>
      </c>
      <c r="U18" s="99"/>
      <c r="V18" s="100">
        <f t="shared" si="13"/>
        <v>0</v>
      </c>
      <c r="W18" s="99"/>
      <c r="X18" s="100">
        <f t="shared" si="2"/>
        <v>0</v>
      </c>
      <c r="Y18" s="101"/>
      <c r="Z18" s="30"/>
      <c r="AA18" s="94">
        <f t="shared" si="3"/>
        <v>-35</v>
      </c>
      <c r="AB18" s="95"/>
      <c r="AC18" s="96">
        <f t="shared" si="4"/>
        <v>0</v>
      </c>
      <c r="AD18" s="95"/>
      <c r="AE18" s="96">
        <f t="shared" si="5"/>
        <v>-35</v>
      </c>
      <c r="AF18" s="97"/>
      <c r="AG18" s="4">
        <f t="shared" si="6"/>
        <v>1</v>
      </c>
      <c r="AH18" s="4"/>
      <c r="AI18" s="4" t="b">
        <f t="shared" si="14"/>
        <v>0</v>
      </c>
      <c r="AJ18" s="4" t="b">
        <f t="shared" si="15"/>
        <v>0</v>
      </c>
      <c r="AK18" s="4">
        <f t="shared" si="16"/>
        <v>0</v>
      </c>
      <c r="AL18" s="4"/>
      <c r="AM18" s="4"/>
      <c r="AN18" s="4"/>
      <c r="AO18" s="4"/>
      <c r="AP18" s="4"/>
    </row>
    <row r="19" spans="1:42" ht="24.75" customHeight="1" thickBot="1">
      <c r="A19" s="20">
        <v>11</v>
      </c>
      <c r="B19" s="32">
        <f t="shared" si="10"/>
        <v>2</v>
      </c>
      <c r="C19" s="33">
        <f t="shared" si="17"/>
        <v>-1</v>
      </c>
      <c r="D19" s="114">
        <f t="shared" si="18"/>
        <v>41400</v>
      </c>
      <c r="E19" s="114"/>
      <c r="F19" s="115"/>
      <c r="G19" s="24"/>
      <c r="H19" s="113"/>
      <c r="I19" s="110"/>
      <c r="J19" s="110"/>
      <c r="K19" s="112"/>
      <c r="L19" s="24"/>
      <c r="M19" s="102">
        <f t="shared" si="11"/>
        <v>0</v>
      </c>
      <c r="N19" s="103"/>
      <c r="O19" s="104">
        <f t="shared" si="0"/>
        <v>0</v>
      </c>
      <c r="P19" s="103"/>
      <c r="Q19" s="100">
        <f t="shared" si="1"/>
        <v>0</v>
      </c>
      <c r="R19" s="101"/>
      <c r="S19" s="30"/>
      <c r="T19" s="98">
        <f t="shared" si="12"/>
        <v>0</v>
      </c>
      <c r="U19" s="99"/>
      <c r="V19" s="100">
        <f t="shared" si="13"/>
        <v>0</v>
      </c>
      <c r="W19" s="99"/>
      <c r="X19" s="100">
        <f t="shared" si="2"/>
        <v>0</v>
      </c>
      <c r="Y19" s="101"/>
      <c r="Z19" s="30"/>
      <c r="AA19" s="94">
        <f t="shared" si="3"/>
        <v>0</v>
      </c>
      <c r="AB19" s="95"/>
      <c r="AC19" s="96">
        <f t="shared" si="4"/>
        <v>0</v>
      </c>
      <c r="AD19" s="95"/>
      <c r="AE19" s="96">
        <f t="shared" si="5"/>
        <v>0</v>
      </c>
      <c r="AF19" s="97"/>
      <c r="AG19" s="4">
        <f t="shared" si="6"/>
        <v>0</v>
      </c>
      <c r="AH19" s="4"/>
      <c r="AI19" s="4">
        <f t="shared" si="14"/>
        <v>0</v>
      </c>
      <c r="AJ19" s="4">
        <f t="shared" si="15"/>
        <v>0</v>
      </c>
      <c r="AK19" s="4">
        <f t="shared" si="16"/>
        <v>0</v>
      </c>
      <c r="AL19" s="4"/>
      <c r="AM19" s="4"/>
      <c r="AN19" s="4"/>
      <c r="AO19" s="4"/>
      <c r="AP19" s="4"/>
    </row>
    <row r="20" spans="1:42" ht="24.75" customHeight="1" thickBot="1">
      <c r="A20" s="20">
        <v>12</v>
      </c>
      <c r="B20" s="32">
        <f t="shared" si="10"/>
        <v>3</v>
      </c>
      <c r="C20" s="33">
        <f t="shared" si="17"/>
        <v>-1</v>
      </c>
      <c r="D20" s="114">
        <f t="shared" si="18"/>
        <v>41401</v>
      </c>
      <c r="E20" s="114"/>
      <c r="F20" s="115"/>
      <c r="G20" s="24"/>
      <c r="H20" s="113"/>
      <c r="I20" s="110"/>
      <c r="J20" s="110"/>
      <c r="K20" s="112"/>
      <c r="L20" s="24"/>
      <c r="M20" s="102">
        <f t="shared" si="11"/>
        <v>0</v>
      </c>
      <c r="N20" s="103"/>
      <c r="O20" s="104">
        <f t="shared" si="0"/>
        <v>0</v>
      </c>
      <c r="P20" s="103"/>
      <c r="Q20" s="100">
        <f t="shared" si="1"/>
        <v>0</v>
      </c>
      <c r="R20" s="101"/>
      <c r="S20" s="30"/>
      <c r="T20" s="98">
        <f t="shared" si="12"/>
        <v>0</v>
      </c>
      <c r="U20" s="99"/>
      <c r="V20" s="100">
        <f t="shared" si="13"/>
        <v>0</v>
      </c>
      <c r="W20" s="99"/>
      <c r="X20" s="100">
        <f t="shared" si="2"/>
        <v>0</v>
      </c>
      <c r="Y20" s="101"/>
      <c r="Z20" s="30"/>
      <c r="AA20" s="94">
        <f t="shared" si="3"/>
        <v>0</v>
      </c>
      <c r="AB20" s="95"/>
      <c r="AC20" s="96">
        <f t="shared" si="4"/>
        <v>0</v>
      </c>
      <c r="AD20" s="95"/>
      <c r="AE20" s="96">
        <f t="shared" si="5"/>
        <v>0</v>
      </c>
      <c r="AF20" s="97"/>
      <c r="AG20" s="4">
        <f t="shared" si="6"/>
        <v>0</v>
      </c>
      <c r="AH20" s="4"/>
      <c r="AI20" s="4">
        <f t="shared" si="14"/>
        <v>0</v>
      </c>
      <c r="AJ20" s="4">
        <f t="shared" si="15"/>
        <v>0</v>
      </c>
      <c r="AK20" s="4">
        <f t="shared" si="16"/>
        <v>0</v>
      </c>
      <c r="AL20" s="4"/>
      <c r="AM20" s="4"/>
      <c r="AN20" s="4"/>
      <c r="AO20" s="4"/>
      <c r="AP20" s="4"/>
    </row>
    <row r="21" spans="1:42" ht="24.75" customHeight="1" thickBot="1">
      <c r="A21" s="20">
        <v>13</v>
      </c>
      <c r="B21" s="32">
        <f t="shared" si="10"/>
        <v>4</v>
      </c>
      <c r="C21" s="33">
        <f t="shared" si="17"/>
        <v>-1</v>
      </c>
      <c r="D21" s="114">
        <f t="shared" si="18"/>
        <v>41402</v>
      </c>
      <c r="E21" s="114"/>
      <c r="F21" s="115"/>
      <c r="G21" s="24"/>
      <c r="H21" s="113"/>
      <c r="I21" s="110"/>
      <c r="J21" s="110"/>
      <c r="K21" s="112"/>
      <c r="L21" s="24"/>
      <c r="M21" s="102">
        <f t="shared" si="11"/>
        <v>0</v>
      </c>
      <c r="N21" s="103"/>
      <c r="O21" s="104">
        <f t="shared" si="0"/>
        <v>0</v>
      </c>
      <c r="P21" s="103"/>
      <c r="Q21" s="100">
        <f t="shared" si="1"/>
        <v>0</v>
      </c>
      <c r="R21" s="101"/>
      <c r="S21" s="30"/>
      <c r="T21" s="98">
        <f t="shared" si="12"/>
        <v>0</v>
      </c>
      <c r="U21" s="99"/>
      <c r="V21" s="100">
        <f t="shared" si="13"/>
        <v>0</v>
      </c>
      <c r="W21" s="99"/>
      <c r="X21" s="100">
        <f t="shared" si="2"/>
        <v>0</v>
      </c>
      <c r="Y21" s="101"/>
      <c r="Z21" s="30"/>
      <c r="AA21" s="94">
        <f t="shared" si="3"/>
        <v>0</v>
      </c>
      <c r="AB21" s="95"/>
      <c r="AC21" s="96">
        <f t="shared" si="4"/>
        <v>0</v>
      </c>
      <c r="AD21" s="95"/>
      <c r="AE21" s="96">
        <f t="shared" si="5"/>
        <v>0</v>
      </c>
      <c r="AF21" s="97"/>
      <c r="AG21" s="4">
        <f t="shared" si="6"/>
        <v>0</v>
      </c>
      <c r="AH21" s="4"/>
      <c r="AI21" s="4">
        <f t="shared" si="14"/>
        <v>0</v>
      </c>
      <c r="AJ21" s="4">
        <f t="shared" si="15"/>
        <v>0</v>
      </c>
      <c r="AK21" s="4">
        <f t="shared" si="16"/>
        <v>0</v>
      </c>
      <c r="AL21" s="4"/>
      <c r="AM21" s="4"/>
      <c r="AN21" s="4"/>
      <c r="AO21" s="4"/>
      <c r="AP21" s="4"/>
    </row>
    <row r="22" spans="1:42" ht="24.75" customHeight="1" thickBot="1">
      <c r="A22" s="5">
        <v>14</v>
      </c>
      <c r="B22" s="32">
        <f t="shared" si="10"/>
        <v>5</v>
      </c>
      <c r="C22" s="33">
        <f t="shared" si="17"/>
        <v>-1</v>
      </c>
      <c r="D22" s="114">
        <f t="shared" si="18"/>
        <v>41403</v>
      </c>
      <c r="E22" s="114"/>
      <c r="F22" s="115"/>
      <c r="H22" s="113"/>
      <c r="I22" s="110"/>
      <c r="J22" s="110"/>
      <c r="K22" s="112"/>
      <c r="M22" s="102">
        <f t="shared" si="11"/>
        <v>0</v>
      </c>
      <c r="N22" s="103"/>
      <c r="O22" s="104">
        <f t="shared" si="0"/>
        <v>0</v>
      </c>
      <c r="P22" s="103"/>
      <c r="Q22" s="100">
        <f t="shared" si="1"/>
        <v>0</v>
      </c>
      <c r="R22" s="101"/>
      <c r="S22" s="4"/>
      <c r="T22" s="98">
        <f t="shared" si="12"/>
        <v>0</v>
      </c>
      <c r="U22" s="99"/>
      <c r="V22" s="100">
        <f t="shared" si="13"/>
        <v>0</v>
      </c>
      <c r="W22" s="99"/>
      <c r="X22" s="100">
        <f t="shared" si="2"/>
        <v>0</v>
      </c>
      <c r="Y22" s="101"/>
      <c r="Z22" s="4"/>
      <c r="AA22" s="94">
        <f t="shared" si="3"/>
        <v>0</v>
      </c>
      <c r="AB22" s="95"/>
      <c r="AC22" s="96">
        <f t="shared" si="4"/>
        <v>0</v>
      </c>
      <c r="AD22" s="95"/>
      <c r="AE22" s="96">
        <f t="shared" si="5"/>
        <v>0</v>
      </c>
      <c r="AF22" s="97"/>
      <c r="AG22" s="4">
        <f t="shared" si="6"/>
        <v>0</v>
      </c>
      <c r="AH22" s="4"/>
      <c r="AI22" s="4">
        <f t="shared" si="14"/>
        <v>0</v>
      </c>
      <c r="AJ22" s="4">
        <f t="shared" si="15"/>
        <v>0</v>
      </c>
      <c r="AK22" s="4">
        <f t="shared" si="16"/>
        <v>0</v>
      </c>
      <c r="AL22" s="4"/>
      <c r="AM22" s="4"/>
      <c r="AN22" s="4"/>
      <c r="AO22" s="4"/>
      <c r="AP22" s="4"/>
    </row>
    <row r="23" spans="1:42" ht="24.75" customHeight="1" thickBot="1">
      <c r="A23" s="5">
        <v>15</v>
      </c>
      <c r="B23" s="32">
        <f t="shared" si="10"/>
        <v>6</v>
      </c>
      <c r="C23" s="33">
        <f t="shared" si="17"/>
        <v>-1</v>
      </c>
      <c r="D23" s="114">
        <f t="shared" si="18"/>
        <v>41404</v>
      </c>
      <c r="E23" s="114"/>
      <c r="F23" s="115"/>
      <c r="H23" s="109"/>
      <c r="I23" s="110"/>
      <c r="J23" s="111"/>
      <c r="K23" s="112"/>
      <c r="M23" s="102">
        <f t="shared" si="11"/>
        <v>0</v>
      </c>
      <c r="N23" s="103"/>
      <c r="O23" s="104">
        <f t="shared" si="0"/>
        <v>0</v>
      </c>
      <c r="P23" s="103"/>
      <c r="Q23" s="100">
        <f t="shared" si="1"/>
        <v>0</v>
      </c>
      <c r="R23" s="101"/>
      <c r="S23" s="4"/>
      <c r="T23" s="98">
        <f t="shared" si="12"/>
        <v>0</v>
      </c>
      <c r="U23" s="99"/>
      <c r="V23" s="100">
        <f t="shared" si="13"/>
        <v>0</v>
      </c>
      <c r="W23" s="99"/>
      <c r="X23" s="100">
        <f t="shared" si="2"/>
        <v>0</v>
      </c>
      <c r="Y23" s="101"/>
      <c r="Z23" s="4"/>
      <c r="AA23" s="94">
        <f t="shared" si="3"/>
        <v>0</v>
      </c>
      <c r="AB23" s="95"/>
      <c r="AC23" s="96">
        <f t="shared" si="4"/>
        <v>0</v>
      </c>
      <c r="AD23" s="95"/>
      <c r="AE23" s="96">
        <f t="shared" si="5"/>
        <v>0</v>
      </c>
      <c r="AF23" s="97"/>
      <c r="AG23" s="4">
        <f t="shared" si="6"/>
        <v>0</v>
      </c>
      <c r="AH23" s="4"/>
      <c r="AI23" s="4">
        <f t="shared" si="14"/>
        <v>0</v>
      </c>
      <c r="AJ23" s="4">
        <f t="shared" si="15"/>
        <v>0</v>
      </c>
      <c r="AK23" s="4" t="b">
        <f t="shared" si="16"/>
        <v>0</v>
      </c>
      <c r="AL23" s="4"/>
      <c r="AM23" s="4"/>
      <c r="AN23" s="4"/>
      <c r="AO23" s="4"/>
      <c r="AP23" s="4"/>
    </row>
    <row r="24" spans="1:42" ht="24.75" customHeight="1" thickBot="1">
      <c r="A24" s="5">
        <v>16</v>
      </c>
      <c r="B24" s="32">
        <f t="shared" si="10"/>
        <v>7</v>
      </c>
      <c r="C24" s="33">
        <f t="shared" si="17"/>
        <v>-1</v>
      </c>
      <c r="D24" s="114">
        <f t="shared" si="18"/>
        <v>41405</v>
      </c>
      <c r="E24" s="114"/>
      <c r="F24" s="115"/>
      <c r="H24" s="109"/>
      <c r="I24" s="110"/>
      <c r="J24" s="111"/>
      <c r="K24" s="112"/>
      <c r="M24" s="102">
        <f t="shared" si="11"/>
        <v>0</v>
      </c>
      <c r="N24" s="103"/>
      <c r="O24" s="104">
        <f t="shared" si="0"/>
        <v>0</v>
      </c>
      <c r="P24" s="103"/>
      <c r="Q24" s="100">
        <f t="shared" si="1"/>
        <v>0</v>
      </c>
      <c r="R24" s="101"/>
      <c r="S24" s="4"/>
      <c r="T24" s="98">
        <f t="shared" si="12"/>
        <v>0</v>
      </c>
      <c r="U24" s="99"/>
      <c r="V24" s="100">
        <f t="shared" si="13"/>
        <v>0</v>
      </c>
      <c r="W24" s="99"/>
      <c r="X24" s="100">
        <f t="shared" si="2"/>
        <v>0</v>
      </c>
      <c r="Y24" s="101"/>
      <c r="Z24" s="4"/>
      <c r="AA24" s="94">
        <f t="shared" si="3"/>
        <v>0</v>
      </c>
      <c r="AB24" s="95"/>
      <c r="AC24" s="96">
        <f t="shared" si="4"/>
        <v>0</v>
      </c>
      <c r="AD24" s="95"/>
      <c r="AE24" s="96">
        <f t="shared" si="5"/>
        <v>0</v>
      </c>
      <c r="AF24" s="97"/>
      <c r="AG24" s="4">
        <f t="shared" si="6"/>
        <v>0</v>
      </c>
      <c r="AH24" s="4"/>
      <c r="AI24" s="4">
        <f t="shared" si="14"/>
        <v>0</v>
      </c>
      <c r="AJ24" s="4">
        <f t="shared" si="15"/>
        <v>0</v>
      </c>
      <c r="AK24" s="4" t="b">
        <f t="shared" si="16"/>
        <v>0</v>
      </c>
      <c r="AL24" s="4"/>
      <c r="AM24" s="4"/>
      <c r="AN24" s="4"/>
      <c r="AO24" s="4"/>
      <c r="AP24" s="4"/>
    </row>
    <row r="25" spans="1:42" ht="24.75" customHeight="1" thickBot="1">
      <c r="A25" s="5">
        <v>17</v>
      </c>
      <c r="B25" s="32">
        <f t="shared" si="10"/>
        <v>1</v>
      </c>
      <c r="C25" s="33">
        <f t="shared" si="17"/>
        <v>-1</v>
      </c>
      <c r="D25" s="114">
        <f t="shared" si="18"/>
        <v>41406</v>
      </c>
      <c r="E25" s="114"/>
      <c r="F25" s="115"/>
      <c r="H25" s="109"/>
      <c r="I25" s="110"/>
      <c r="J25" s="111"/>
      <c r="K25" s="112"/>
      <c r="M25" s="102">
        <f t="shared" si="11"/>
        <v>0</v>
      </c>
      <c r="N25" s="103"/>
      <c r="O25" s="104">
        <f t="shared" si="0"/>
        <v>0</v>
      </c>
      <c r="P25" s="103"/>
      <c r="Q25" s="100">
        <f t="shared" si="1"/>
        <v>0</v>
      </c>
      <c r="R25" s="101"/>
      <c r="S25" s="4"/>
      <c r="T25" s="98">
        <f t="shared" si="12"/>
        <v>0</v>
      </c>
      <c r="U25" s="99"/>
      <c r="V25" s="100">
        <f t="shared" si="13"/>
        <v>0</v>
      </c>
      <c r="W25" s="99"/>
      <c r="X25" s="100">
        <f t="shared" si="2"/>
        <v>0</v>
      </c>
      <c r="Y25" s="101"/>
      <c r="Z25" s="4"/>
      <c r="AA25" s="94">
        <f t="shared" si="3"/>
        <v>0</v>
      </c>
      <c r="AB25" s="95"/>
      <c r="AC25" s="96">
        <f t="shared" si="4"/>
        <v>0</v>
      </c>
      <c r="AD25" s="95"/>
      <c r="AE25" s="96">
        <f t="shared" si="5"/>
        <v>0</v>
      </c>
      <c r="AF25" s="97"/>
      <c r="AG25" s="4">
        <f t="shared" si="6"/>
        <v>0</v>
      </c>
      <c r="AH25" s="4"/>
      <c r="AI25" s="4">
        <f t="shared" si="14"/>
        <v>0</v>
      </c>
      <c r="AJ25" s="4">
        <f t="shared" si="15"/>
        <v>0</v>
      </c>
      <c r="AK25" s="4">
        <f t="shared" si="16"/>
        <v>0</v>
      </c>
      <c r="AL25" s="4"/>
      <c r="AM25" s="4"/>
      <c r="AN25" s="4"/>
      <c r="AO25" s="4"/>
      <c r="AP25" s="4"/>
    </row>
    <row r="26" spans="1:42" ht="24.75" customHeight="1" thickBot="1">
      <c r="A26" s="5">
        <v>18</v>
      </c>
      <c r="B26" s="32">
        <f t="shared" si="10"/>
        <v>2</v>
      </c>
      <c r="C26" s="33">
        <f t="shared" si="17"/>
        <v>-1</v>
      </c>
      <c r="D26" s="114">
        <f t="shared" si="18"/>
        <v>41407</v>
      </c>
      <c r="E26" s="114"/>
      <c r="F26" s="115"/>
      <c r="H26" s="105"/>
      <c r="I26" s="106"/>
      <c r="J26" s="107"/>
      <c r="K26" s="108"/>
      <c r="M26" s="102">
        <f t="shared" si="11"/>
        <v>0</v>
      </c>
      <c r="N26" s="103"/>
      <c r="O26" s="104">
        <f t="shared" si="0"/>
        <v>0</v>
      </c>
      <c r="P26" s="103"/>
      <c r="Q26" s="100">
        <f t="shared" si="1"/>
        <v>0</v>
      </c>
      <c r="R26" s="101"/>
      <c r="S26" s="4"/>
      <c r="T26" s="98">
        <f t="shared" si="12"/>
        <v>0</v>
      </c>
      <c r="U26" s="99"/>
      <c r="V26" s="100">
        <f t="shared" si="13"/>
        <v>0</v>
      </c>
      <c r="W26" s="99"/>
      <c r="X26" s="100">
        <f t="shared" si="2"/>
        <v>0</v>
      </c>
      <c r="Y26" s="101"/>
      <c r="Z26" s="4"/>
      <c r="AA26" s="94">
        <f t="shared" si="3"/>
        <v>0</v>
      </c>
      <c r="AB26" s="95"/>
      <c r="AC26" s="96">
        <f t="shared" si="4"/>
        <v>0</v>
      </c>
      <c r="AD26" s="95"/>
      <c r="AE26" s="96">
        <f t="shared" si="5"/>
        <v>0</v>
      </c>
      <c r="AF26" s="97"/>
      <c r="AG26" s="4">
        <f t="shared" si="6"/>
        <v>0</v>
      </c>
      <c r="AH26" s="4"/>
      <c r="AI26" s="4">
        <f t="shared" si="14"/>
        <v>0</v>
      </c>
      <c r="AJ26" s="4">
        <f t="shared" si="15"/>
        <v>0</v>
      </c>
      <c r="AK26" s="4">
        <f t="shared" si="16"/>
        <v>0</v>
      </c>
      <c r="AL26" s="4"/>
      <c r="AM26" s="4"/>
      <c r="AN26" s="4"/>
      <c r="AO26" s="4"/>
      <c r="AP26" s="4"/>
    </row>
    <row r="27" spans="1:42" ht="24.75" customHeight="1" thickBot="1">
      <c r="A27" s="5">
        <v>19</v>
      </c>
      <c r="B27" s="32">
        <f t="shared" si="10"/>
        <v>3</v>
      </c>
      <c r="C27" s="33">
        <f t="shared" si="17"/>
        <v>-1</v>
      </c>
      <c r="D27" s="114">
        <f t="shared" si="18"/>
        <v>41408</v>
      </c>
      <c r="E27" s="114"/>
      <c r="F27" s="115"/>
      <c r="H27" s="109"/>
      <c r="I27" s="110"/>
      <c r="J27" s="111"/>
      <c r="K27" s="112"/>
      <c r="M27" s="102">
        <f t="shared" si="11"/>
        <v>0</v>
      </c>
      <c r="N27" s="103"/>
      <c r="O27" s="104">
        <f t="shared" si="0"/>
        <v>0</v>
      </c>
      <c r="P27" s="103"/>
      <c r="Q27" s="100">
        <f t="shared" si="1"/>
        <v>0</v>
      </c>
      <c r="R27" s="101"/>
      <c r="S27" s="4"/>
      <c r="T27" s="98">
        <f t="shared" si="12"/>
        <v>0</v>
      </c>
      <c r="U27" s="99"/>
      <c r="V27" s="100">
        <f t="shared" si="13"/>
        <v>0</v>
      </c>
      <c r="W27" s="99"/>
      <c r="X27" s="100">
        <f t="shared" si="2"/>
        <v>0</v>
      </c>
      <c r="Y27" s="101"/>
      <c r="Z27" s="4"/>
      <c r="AA27" s="94">
        <f t="shared" si="3"/>
        <v>0</v>
      </c>
      <c r="AB27" s="95"/>
      <c r="AC27" s="96">
        <f t="shared" si="4"/>
        <v>0</v>
      </c>
      <c r="AD27" s="95"/>
      <c r="AE27" s="96">
        <f t="shared" si="5"/>
        <v>0</v>
      </c>
      <c r="AF27" s="97"/>
      <c r="AG27" s="4">
        <f t="shared" si="6"/>
        <v>0</v>
      </c>
      <c r="AH27" s="4"/>
      <c r="AI27" s="4">
        <f t="shared" si="14"/>
        <v>0</v>
      </c>
      <c r="AJ27" s="4">
        <f t="shared" si="15"/>
        <v>0</v>
      </c>
      <c r="AK27" s="4">
        <f t="shared" si="16"/>
        <v>0</v>
      </c>
      <c r="AL27" s="4"/>
      <c r="AM27" s="4"/>
      <c r="AN27" s="4"/>
      <c r="AO27" s="4"/>
      <c r="AP27" s="4"/>
    </row>
    <row r="28" spans="1:42" ht="24.75" customHeight="1" thickBot="1">
      <c r="A28" s="5">
        <v>20</v>
      </c>
      <c r="B28" s="32">
        <f t="shared" si="10"/>
        <v>4</v>
      </c>
      <c r="C28" s="33">
        <f t="shared" si="17"/>
        <v>-1</v>
      </c>
      <c r="D28" s="114">
        <f t="shared" si="18"/>
        <v>41409</v>
      </c>
      <c r="E28" s="114"/>
      <c r="F28" s="115"/>
      <c r="H28" s="105"/>
      <c r="I28" s="106"/>
      <c r="J28" s="107"/>
      <c r="K28" s="108"/>
      <c r="M28" s="102">
        <f t="shared" si="11"/>
        <v>0</v>
      </c>
      <c r="N28" s="103"/>
      <c r="O28" s="104">
        <f t="shared" si="0"/>
        <v>0</v>
      </c>
      <c r="P28" s="103"/>
      <c r="Q28" s="100">
        <f t="shared" si="1"/>
        <v>0</v>
      </c>
      <c r="R28" s="101"/>
      <c r="S28" s="4"/>
      <c r="T28" s="98">
        <f t="shared" si="12"/>
        <v>0</v>
      </c>
      <c r="U28" s="99"/>
      <c r="V28" s="100">
        <f t="shared" si="13"/>
        <v>0</v>
      </c>
      <c r="W28" s="99"/>
      <c r="X28" s="100">
        <f t="shared" si="2"/>
        <v>0</v>
      </c>
      <c r="Y28" s="101"/>
      <c r="Z28" s="4"/>
      <c r="AA28" s="94">
        <f t="shared" si="3"/>
        <v>0</v>
      </c>
      <c r="AB28" s="95"/>
      <c r="AC28" s="96">
        <f t="shared" si="4"/>
        <v>0</v>
      </c>
      <c r="AD28" s="95"/>
      <c r="AE28" s="96">
        <f t="shared" si="5"/>
        <v>0</v>
      </c>
      <c r="AF28" s="97"/>
      <c r="AG28" s="4">
        <f t="shared" si="6"/>
        <v>0</v>
      </c>
      <c r="AH28" s="4"/>
      <c r="AI28" s="4">
        <f t="shared" si="14"/>
        <v>0</v>
      </c>
      <c r="AJ28" s="4">
        <f t="shared" si="15"/>
        <v>0</v>
      </c>
      <c r="AK28" s="4">
        <f t="shared" si="16"/>
        <v>0</v>
      </c>
      <c r="AL28" s="4"/>
      <c r="AM28" s="4"/>
      <c r="AN28" s="4"/>
      <c r="AO28" s="4"/>
      <c r="AP28" s="4"/>
    </row>
    <row r="29" spans="1:42" ht="24.75" customHeight="1" thickBot="1">
      <c r="A29" s="5">
        <v>21</v>
      </c>
      <c r="B29" s="32">
        <f t="shared" si="10"/>
        <v>5</v>
      </c>
      <c r="C29" s="33">
        <f t="shared" si="17"/>
        <v>1</v>
      </c>
      <c r="D29" s="114">
        <f t="shared" si="18"/>
        <v>41410</v>
      </c>
      <c r="E29" s="114"/>
      <c r="F29" s="115"/>
      <c r="H29" s="105">
        <v>0.33333333333333331</v>
      </c>
      <c r="I29" s="106"/>
      <c r="J29" s="107">
        <v>0.75</v>
      </c>
      <c r="K29" s="108"/>
      <c r="M29" s="102">
        <f t="shared" si="11"/>
        <v>0</v>
      </c>
      <c r="N29" s="103"/>
      <c r="O29" s="104">
        <f t="shared" si="0"/>
        <v>0</v>
      </c>
      <c r="P29" s="103"/>
      <c r="Q29" s="100">
        <f t="shared" si="1"/>
        <v>0</v>
      </c>
      <c r="R29" s="101"/>
      <c r="S29" s="4"/>
      <c r="T29" s="98">
        <f t="shared" si="12"/>
        <v>0</v>
      </c>
      <c r="U29" s="99"/>
      <c r="V29" s="100">
        <f t="shared" si="13"/>
        <v>4.166666666666663E-2</v>
      </c>
      <c r="W29" s="99"/>
      <c r="X29" s="100">
        <f t="shared" si="2"/>
        <v>4.166666666666663E-2</v>
      </c>
      <c r="Y29" s="101"/>
      <c r="Z29" s="4"/>
      <c r="AA29" s="94">
        <f t="shared" si="3"/>
        <v>0</v>
      </c>
      <c r="AB29" s="95"/>
      <c r="AC29" s="96">
        <f t="shared" si="4"/>
        <v>26.25</v>
      </c>
      <c r="AD29" s="95"/>
      <c r="AE29" s="96">
        <f t="shared" si="5"/>
        <v>26.25</v>
      </c>
      <c r="AF29" s="97"/>
      <c r="AG29" s="4">
        <f t="shared" si="6"/>
        <v>1</v>
      </c>
      <c r="AH29" s="4"/>
      <c r="AI29" s="4" t="b">
        <f t="shared" si="14"/>
        <v>0</v>
      </c>
      <c r="AJ29" s="4" t="b">
        <f t="shared" si="15"/>
        <v>0</v>
      </c>
      <c r="AK29" s="4">
        <f t="shared" si="16"/>
        <v>4.166666666666663E-2</v>
      </c>
      <c r="AL29" s="4"/>
      <c r="AM29" s="4"/>
      <c r="AN29" s="4"/>
      <c r="AO29" s="4"/>
      <c r="AP29" s="4"/>
    </row>
    <row r="30" spans="1:42" ht="24.75" customHeight="1" thickBot="1">
      <c r="A30" s="5">
        <v>22</v>
      </c>
      <c r="B30" s="32">
        <f t="shared" si="10"/>
        <v>6</v>
      </c>
      <c r="C30" s="33">
        <f t="shared" si="17"/>
        <v>1</v>
      </c>
      <c r="D30" s="114">
        <f t="shared" si="18"/>
        <v>41411</v>
      </c>
      <c r="E30" s="114"/>
      <c r="F30" s="115"/>
      <c r="H30" s="109">
        <v>0.29166666666666669</v>
      </c>
      <c r="I30" s="110"/>
      <c r="J30" s="111">
        <v>0.66666666666666663</v>
      </c>
      <c r="K30" s="112"/>
      <c r="M30" s="102">
        <f t="shared" si="11"/>
        <v>0</v>
      </c>
      <c r="N30" s="103"/>
      <c r="O30" s="104">
        <f t="shared" si="0"/>
        <v>0</v>
      </c>
      <c r="P30" s="103"/>
      <c r="Q30" s="100">
        <f t="shared" si="1"/>
        <v>0</v>
      </c>
      <c r="R30" s="101"/>
      <c r="S30" s="4"/>
      <c r="T30" s="98">
        <f t="shared" si="12"/>
        <v>0</v>
      </c>
      <c r="U30" s="99"/>
      <c r="V30" s="100">
        <f t="shared" si="13"/>
        <v>0.37499999999999994</v>
      </c>
      <c r="W30" s="99"/>
      <c r="X30" s="100">
        <f t="shared" si="2"/>
        <v>0.37499999999999994</v>
      </c>
      <c r="Y30" s="101"/>
      <c r="Z30" s="4"/>
      <c r="AA30" s="94">
        <f t="shared" si="3"/>
        <v>0</v>
      </c>
      <c r="AB30" s="95"/>
      <c r="AC30" s="96">
        <f t="shared" si="4"/>
        <v>236.25</v>
      </c>
      <c r="AD30" s="95"/>
      <c r="AE30" s="96">
        <f t="shared" si="5"/>
        <v>236.25</v>
      </c>
      <c r="AF30" s="97"/>
      <c r="AG30" s="4">
        <f t="shared" si="6"/>
        <v>1</v>
      </c>
      <c r="AH30" s="4"/>
      <c r="AI30" s="4">
        <f t="shared" si="14"/>
        <v>0.37499999999999994</v>
      </c>
      <c r="AJ30" s="4" t="b">
        <f t="shared" si="15"/>
        <v>0</v>
      </c>
      <c r="AK30" s="4" t="b">
        <f t="shared" si="16"/>
        <v>0</v>
      </c>
      <c r="AL30" s="4"/>
      <c r="AM30" s="4"/>
      <c r="AN30" s="4"/>
      <c r="AO30" s="4"/>
      <c r="AP30" s="4"/>
    </row>
    <row r="31" spans="1:42" ht="24.75" customHeight="1" thickBot="1">
      <c r="A31" s="5">
        <v>23</v>
      </c>
      <c r="B31" s="32">
        <f t="shared" si="10"/>
        <v>7</v>
      </c>
      <c r="C31" s="33">
        <f t="shared" si="17"/>
        <v>1</v>
      </c>
      <c r="D31" s="114">
        <f t="shared" si="18"/>
        <v>41412</v>
      </c>
      <c r="E31" s="114"/>
      <c r="F31" s="115"/>
      <c r="H31" s="109">
        <v>0.29166666666666669</v>
      </c>
      <c r="I31" s="110"/>
      <c r="J31" s="111">
        <v>0.72916666666666663</v>
      </c>
      <c r="K31" s="112"/>
      <c r="M31" s="102">
        <f t="shared" si="11"/>
        <v>0</v>
      </c>
      <c r="N31" s="103"/>
      <c r="O31" s="104">
        <f t="shared" si="0"/>
        <v>0</v>
      </c>
      <c r="P31" s="103"/>
      <c r="Q31" s="100">
        <f t="shared" si="1"/>
        <v>0</v>
      </c>
      <c r="R31" s="101"/>
      <c r="S31" s="4"/>
      <c r="T31" s="98">
        <f t="shared" si="12"/>
        <v>0</v>
      </c>
      <c r="U31" s="99"/>
      <c r="V31" s="100">
        <f t="shared" si="13"/>
        <v>0.43749999999999994</v>
      </c>
      <c r="W31" s="99"/>
      <c r="X31" s="100">
        <f t="shared" si="2"/>
        <v>0.43749999999999994</v>
      </c>
      <c r="Y31" s="101"/>
      <c r="Z31" s="4"/>
      <c r="AA31" s="94">
        <f t="shared" si="3"/>
        <v>0</v>
      </c>
      <c r="AB31" s="95"/>
      <c r="AC31" s="96">
        <f t="shared" si="4"/>
        <v>275.625</v>
      </c>
      <c r="AD31" s="95"/>
      <c r="AE31" s="96">
        <f t="shared" si="5"/>
        <v>275.625</v>
      </c>
      <c r="AF31" s="97"/>
      <c r="AG31" s="4">
        <f t="shared" si="6"/>
        <v>1</v>
      </c>
      <c r="AH31" s="4"/>
      <c r="AI31" s="4" t="b">
        <f t="shared" si="14"/>
        <v>0</v>
      </c>
      <c r="AJ31" s="4">
        <f t="shared" si="15"/>
        <v>0.43749999999999994</v>
      </c>
      <c r="AK31" s="4" t="b">
        <f t="shared" si="16"/>
        <v>0</v>
      </c>
      <c r="AL31" s="4"/>
      <c r="AM31" s="4"/>
      <c r="AN31" s="4"/>
      <c r="AO31" s="4"/>
      <c r="AP31" s="4"/>
    </row>
    <row r="32" spans="1:42" ht="24.75" customHeight="1" thickBot="1">
      <c r="A32" s="5">
        <v>24</v>
      </c>
      <c r="B32" s="32">
        <f t="shared" si="10"/>
        <v>1</v>
      </c>
      <c r="C32" s="33">
        <f t="shared" si="17"/>
        <v>1</v>
      </c>
      <c r="D32" s="114">
        <f t="shared" si="18"/>
        <v>41413</v>
      </c>
      <c r="E32" s="114"/>
      <c r="F32" s="115"/>
      <c r="H32" s="109">
        <v>0.29166666666666669</v>
      </c>
      <c r="I32" s="110"/>
      <c r="J32" s="111">
        <v>0.77083333333333337</v>
      </c>
      <c r="K32" s="112"/>
      <c r="M32" s="102">
        <f t="shared" si="11"/>
        <v>0</v>
      </c>
      <c r="N32" s="103"/>
      <c r="O32" s="104">
        <f t="shared" si="0"/>
        <v>0</v>
      </c>
      <c r="P32" s="103"/>
      <c r="Q32" s="100">
        <f t="shared" si="1"/>
        <v>0</v>
      </c>
      <c r="R32" s="101"/>
      <c r="S32" s="4"/>
      <c r="T32" s="98">
        <f>IF(C32=1,IF(WEEKDAY(D32)&lt;&gt;6,IF(WEEKDAY(D32)&lt;&gt;7,IF(H32&lt;$H$4,$H$4-H32,0),0),0),0)</f>
        <v>4.166666666666663E-2</v>
      </c>
      <c r="U32" s="99"/>
      <c r="V32" s="100">
        <f t="shared" ref="V32" si="19">AI32+AJ32+AK32</f>
        <v>6.25E-2</v>
      </c>
      <c r="W32" s="99"/>
      <c r="X32" s="100">
        <f t="shared" ref="X32" si="20">IF(H32="A",TIMEVALUE("0:00"),T32+V32)</f>
        <v>0.10416666666666663</v>
      </c>
      <c r="Y32" s="101"/>
      <c r="Z32" s="4"/>
      <c r="AA32" s="94">
        <f t="shared" si="3"/>
        <v>0</v>
      </c>
      <c r="AB32" s="95"/>
      <c r="AC32" s="96">
        <f t="shared" si="4"/>
        <v>65.625</v>
      </c>
      <c r="AD32" s="95"/>
      <c r="AE32" s="96">
        <f t="shared" si="5"/>
        <v>65.625</v>
      </c>
      <c r="AF32" s="97"/>
      <c r="AG32" s="4">
        <f t="shared" si="6"/>
        <v>1</v>
      </c>
      <c r="AH32" s="4"/>
      <c r="AI32" s="4" t="b">
        <f t="shared" si="14"/>
        <v>0</v>
      </c>
      <c r="AJ32" s="4" t="b">
        <f t="shared" si="15"/>
        <v>0</v>
      </c>
      <c r="AK32" s="4">
        <f t="shared" si="16"/>
        <v>6.25E-2</v>
      </c>
      <c r="AL32" s="4"/>
      <c r="AM32" s="4"/>
      <c r="AN32" s="4"/>
      <c r="AO32" s="4"/>
      <c r="AP32" s="4"/>
    </row>
    <row r="33" spans="1:42" ht="24.75" customHeight="1" thickBot="1">
      <c r="A33" s="5">
        <v>25</v>
      </c>
      <c r="B33" s="32">
        <f t="shared" si="10"/>
        <v>2</v>
      </c>
      <c r="C33" s="33">
        <f t="shared" si="17"/>
        <v>1</v>
      </c>
      <c r="D33" s="114">
        <f t="shared" si="18"/>
        <v>41414</v>
      </c>
      <c r="E33" s="114"/>
      <c r="F33" s="115"/>
      <c r="H33" s="105">
        <v>0.375</v>
      </c>
      <c r="I33" s="106"/>
      <c r="J33" s="107">
        <v>0.66666666666666663</v>
      </c>
      <c r="K33" s="108"/>
      <c r="M33" s="102">
        <f t="shared" si="11"/>
        <v>4.1666666666666685E-2</v>
      </c>
      <c r="N33" s="103"/>
      <c r="O33" s="104">
        <f t="shared" si="0"/>
        <v>4.1666666666666741E-2</v>
      </c>
      <c r="P33" s="103"/>
      <c r="Q33" s="100">
        <f t="shared" si="1"/>
        <v>8.3333333333333426E-2</v>
      </c>
      <c r="R33" s="101"/>
      <c r="S33" s="4"/>
      <c r="T33" s="98">
        <f t="shared" ref="T33:T39" si="21">IF(C33=1,IF(WEEKDAY(D33)&lt;&gt;6,IF(WEEKDAY(D33)&lt;&gt;7,IF(H33&lt;$H$4,$H$4-H33,0),0),0),0)</f>
        <v>0</v>
      </c>
      <c r="U33" s="99"/>
      <c r="V33" s="100">
        <f t="shared" ref="V33:V39" si="22">AI33+AJ33+AK33</f>
        <v>0</v>
      </c>
      <c r="W33" s="99"/>
      <c r="X33" s="100">
        <f t="shared" ref="X33:X39" si="23">IF(H33="A",TIMEVALUE("0:00"),T33+V33)</f>
        <v>0</v>
      </c>
      <c r="Y33" s="101"/>
      <c r="Z33" s="4"/>
      <c r="AA33" s="94">
        <f t="shared" si="3"/>
        <v>-35</v>
      </c>
      <c r="AB33" s="95"/>
      <c r="AC33" s="96">
        <f t="shared" si="4"/>
        <v>0</v>
      </c>
      <c r="AD33" s="95"/>
      <c r="AE33" s="96">
        <f t="shared" si="5"/>
        <v>-35</v>
      </c>
      <c r="AF33" s="97"/>
      <c r="AG33" s="4">
        <f t="shared" si="6"/>
        <v>1</v>
      </c>
      <c r="AH33" s="4"/>
      <c r="AI33" s="4" t="b">
        <f t="shared" si="14"/>
        <v>0</v>
      </c>
      <c r="AJ33" s="4" t="b">
        <f t="shared" si="15"/>
        <v>0</v>
      </c>
      <c r="AK33" s="4">
        <f t="shared" si="16"/>
        <v>0</v>
      </c>
      <c r="AL33" s="4"/>
      <c r="AM33" s="4"/>
      <c r="AN33" s="4"/>
      <c r="AO33" s="4"/>
      <c r="AP33" s="4"/>
    </row>
    <row r="34" spans="1:42" ht="24.75" customHeight="1" thickBot="1">
      <c r="A34" s="5">
        <v>26</v>
      </c>
      <c r="B34" s="32">
        <f t="shared" si="10"/>
        <v>3</v>
      </c>
      <c r="C34" s="33">
        <f t="shared" si="17"/>
        <v>1</v>
      </c>
      <c r="D34" s="114">
        <f t="shared" si="18"/>
        <v>41415</v>
      </c>
      <c r="E34" s="114"/>
      <c r="F34" s="115"/>
      <c r="H34" s="109">
        <v>0.3125</v>
      </c>
      <c r="I34" s="110"/>
      <c r="J34" s="111">
        <v>0.41666666666666669</v>
      </c>
      <c r="K34" s="112"/>
      <c r="M34" s="102">
        <f t="shared" si="11"/>
        <v>0</v>
      </c>
      <c r="N34" s="103"/>
      <c r="O34" s="104">
        <f t="shared" si="0"/>
        <v>0.29166666666666669</v>
      </c>
      <c r="P34" s="103"/>
      <c r="Q34" s="100">
        <f t="shared" si="1"/>
        <v>0.29166666666666669</v>
      </c>
      <c r="R34" s="101"/>
      <c r="S34" s="4"/>
      <c r="T34" s="98">
        <f t="shared" si="21"/>
        <v>2.0833333333333315E-2</v>
      </c>
      <c r="U34" s="99"/>
      <c r="V34" s="100">
        <f t="shared" si="22"/>
        <v>0</v>
      </c>
      <c r="W34" s="99"/>
      <c r="X34" s="100">
        <f t="shared" si="23"/>
        <v>2.0833333333333315E-2</v>
      </c>
      <c r="Y34" s="101"/>
      <c r="Z34" s="4"/>
      <c r="AA34" s="94">
        <f t="shared" si="3"/>
        <v>-122.5</v>
      </c>
      <c r="AB34" s="95"/>
      <c r="AC34" s="96">
        <f t="shared" si="4"/>
        <v>13.125</v>
      </c>
      <c r="AD34" s="95"/>
      <c r="AE34" s="96">
        <f t="shared" si="5"/>
        <v>-109.375</v>
      </c>
      <c r="AF34" s="97"/>
      <c r="AG34" s="4">
        <f t="shared" si="6"/>
        <v>1</v>
      </c>
      <c r="AH34" s="4"/>
      <c r="AI34" s="4" t="b">
        <f t="shared" si="14"/>
        <v>0</v>
      </c>
      <c r="AJ34" s="4" t="b">
        <f t="shared" si="15"/>
        <v>0</v>
      </c>
      <c r="AK34" s="4">
        <f t="shared" si="16"/>
        <v>0</v>
      </c>
      <c r="AL34" s="4"/>
      <c r="AM34" s="4"/>
      <c r="AN34" s="4"/>
      <c r="AO34" s="4"/>
      <c r="AP34" s="4"/>
    </row>
    <row r="35" spans="1:42" ht="24.75" customHeight="1" thickBot="1">
      <c r="A35" s="5">
        <v>27</v>
      </c>
      <c r="B35" s="32">
        <f t="shared" si="10"/>
        <v>4</v>
      </c>
      <c r="C35" s="33">
        <f t="shared" si="17"/>
        <v>1</v>
      </c>
      <c r="D35" s="114">
        <f t="shared" si="18"/>
        <v>41416</v>
      </c>
      <c r="E35" s="114"/>
      <c r="F35" s="115"/>
      <c r="H35" s="105">
        <v>0.375</v>
      </c>
      <c r="I35" s="106"/>
      <c r="J35" s="107">
        <v>0.66666666666666663</v>
      </c>
      <c r="K35" s="108"/>
      <c r="M35" s="102">
        <f t="shared" si="11"/>
        <v>4.1666666666666685E-2</v>
      </c>
      <c r="N35" s="103"/>
      <c r="O35" s="104">
        <f t="shared" si="0"/>
        <v>4.1666666666666741E-2</v>
      </c>
      <c r="P35" s="103"/>
      <c r="Q35" s="100">
        <f t="shared" si="1"/>
        <v>8.3333333333333426E-2</v>
      </c>
      <c r="R35" s="101"/>
      <c r="S35" s="4"/>
      <c r="T35" s="98">
        <f t="shared" si="21"/>
        <v>0</v>
      </c>
      <c r="U35" s="99"/>
      <c r="V35" s="100">
        <f t="shared" si="22"/>
        <v>0</v>
      </c>
      <c r="W35" s="99"/>
      <c r="X35" s="100">
        <f t="shared" si="23"/>
        <v>0</v>
      </c>
      <c r="Y35" s="101"/>
      <c r="Z35" s="4"/>
      <c r="AA35" s="94">
        <f t="shared" si="3"/>
        <v>-35</v>
      </c>
      <c r="AB35" s="95"/>
      <c r="AC35" s="96">
        <f t="shared" si="4"/>
        <v>0</v>
      </c>
      <c r="AD35" s="95"/>
      <c r="AE35" s="96">
        <f t="shared" si="5"/>
        <v>-35</v>
      </c>
      <c r="AF35" s="97"/>
      <c r="AG35" s="4">
        <f t="shared" si="6"/>
        <v>1</v>
      </c>
      <c r="AH35" s="4"/>
      <c r="AI35" s="4" t="b">
        <f t="shared" si="14"/>
        <v>0</v>
      </c>
      <c r="AJ35" s="4" t="b">
        <f t="shared" si="15"/>
        <v>0</v>
      </c>
      <c r="AK35" s="4">
        <f t="shared" si="16"/>
        <v>0</v>
      </c>
      <c r="AL35" s="4"/>
      <c r="AM35" s="4"/>
      <c r="AN35" s="4"/>
      <c r="AO35" s="4"/>
      <c r="AP35" s="4"/>
    </row>
    <row r="36" spans="1:42" ht="24.75" customHeight="1" thickBot="1">
      <c r="A36" s="5">
        <v>28</v>
      </c>
      <c r="B36" s="32">
        <f t="shared" si="10"/>
        <v>5</v>
      </c>
      <c r="C36" s="33">
        <f t="shared" si="17"/>
        <v>1</v>
      </c>
      <c r="D36" s="114">
        <f t="shared" si="18"/>
        <v>41417</v>
      </c>
      <c r="E36" s="114"/>
      <c r="F36" s="115"/>
      <c r="H36" s="105">
        <v>0.375</v>
      </c>
      <c r="I36" s="106"/>
      <c r="J36" s="107">
        <v>0.66666666666666663</v>
      </c>
      <c r="K36" s="108"/>
      <c r="M36" s="102">
        <f t="shared" si="11"/>
        <v>4.1666666666666685E-2</v>
      </c>
      <c r="N36" s="103"/>
      <c r="O36" s="104">
        <f t="shared" si="0"/>
        <v>4.1666666666666741E-2</v>
      </c>
      <c r="P36" s="103"/>
      <c r="Q36" s="100">
        <f t="shared" si="1"/>
        <v>8.3333333333333426E-2</v>
      </c>
      <c r="R36" s="101"/>
      <c r="S36" s="4"/>
      <c r="T36" s="98">
        <f t="shared" si="21"/>
        <v>0</v>
      </c>
      <c r="U36" s="99"/>
      <c r="V36" s="100">
        <f t="shared" si="22"/>
        <v>0</v>
      </c>
      <c r="W36" s="99"/>
      <c r="X36" s="100">
        <f t="shared" si="23"/>
        <v>0</v>
      </c>
      <c r="Y36" s="101"/>
      <c r="Z36" s="4"/>
      <c r="AA36" s="94">
        <f t="shared" si="3"/>
        <v>-35</v>
      </c>
      <c r="AB36" s="95"/>
      <c r="AC36" s="96">
        <f t="shared" si="4"/>
        <v>0</v>
      </c>
      <c r="AD36" s="95"/>
      <c r="AE36" s="96">
        <f t="shared" si="5"/>
        <v>-35</v>
      </c>
      <c r="AF36" s="97"/>
      <c r="AG36" s="4">
        <f t="shared" si="6"/>
        <v>1</v>
      </c>
      <c r="AH36" s="4"/>
      <c r="AI36" s="4" t="b">
        <f t="shared" si="14"/>
        <v>0</v>
      </c>
      <c r="AJ36" s="4" t="b">
        <f t="shared" si="15"/>
        <v>0</v>
      </c>
      <c r="AK36" s="4">
        <f t="shared" si="16"/>
        <v>0</v>
      </c>
      <c r="AL36" s="4"/>
      <c r="AM36" s="4"/>
      <c r="AN36" s="4"/>
      <c r="AO36" s="4"/>
      <c r="AP36" s="4"/>
    </row>
    <row r="37" spans="1:42" ht="24.75" customHeight="1" thickBot="1">
      <c r="A37" s="5">
        <v>29</v>
      </c>
      <c r="B37" s="32">
        <f t="shared" si="10"/>
        <v>6</v>
      </c>
      <c r="C37" s="33">
        <f t="shared" si="17"/>
        <v>1</v>
      </c>
      <c r="D37" s="114">
        <f t="shared" si="18"/>
        <v>41418</v>
      </c>
      <c r="E37" s="114"/>
      <c r="F37" s="115"/>
      <c r="H37" s="105">
        <v>0.375</v>
      </c>
      <c r="I37" s="106"/>
      <c r="J37" s="107">
        <v>0.66666666666666663</v>
      </c>
      <c r="K37" s="108"/>
      <c r="M37" s="102">
        <f t="shared" si="11"/>
        <v>0</v>
      </c>
      <c r="N37" s="103"/>
      <c r="O37" s="104">
        <f t="shared" si="0"/>
        <v>0</v>
      </c>
      <c r="P37" s="103"/>
      <c r="Q37" s="100">
        <f t="shared" si="1"/>
        <v>0</v>
      </c>
      <c r="R37" s="101"/>
      <c r="S37" s="4"/>
      <c r="T37" s="98">
        <f t="shared" si="21"/>
        <v>0</v>
      </c>
      <c r="U37" s="99"/>
      <c r="V37" s="100">
        <f t="shared" si="22"/>
        <v>0.29166666666666663</v>
      </c>
      <c r="W37" s="99"/>
      <c r="X37" s="100">
        <f t="shared" si="23"/>
        <v>0.29166666666666663</v>
      </c>
      <c r="Y37" s="101"/>
      <c r="Z37" s="4"/>
      <c r="AA37" s="94">
        <f t="shared" si="3"/>
        <v>0</v>
      </c>
      <c r="AB37" s="95"/>
      <c r="AC37" s="96">
        <f t="shared" si="4"/>
        <v>183.75</v>
      </c>
      <c r="AD37" s="95"/>
      <c r="AE37" s="96">
        <f t="shared" si="5"/>
        <v>183.75</v>
      </c>
      <c r="AF37" s="97"/>
      <c r="AG37" s="4">
        <f t="shared" si="6"/>
        <v>1</v>
      </c>
      <c r="AH37" s="4"/>
      <c r="AI37" s="4">
        <f t="shared" si="14"/>
        <v>0.29166666666666663</v>
      </c>
      <c r="AJ37" s="4" t="b">
        <f t="shared" si="15"/>
        <v>0</v>
      </c>
      <c r="AK37" s="4" t="b">
        <f t="shared" si="16"/>
        <v>0</v>
      </c>
      <c r="AL37" s="4"/>
      <c r="AM37" s="4"/>
      <c r="AN37" s="4"/>
      <c r="AO37" s="4"/>
      <c r="AP37" s="4"/>
    </row>
    <row r="38" spans="1:42" ht="24.75" customHeight="1" thickBot="1">
      <c r="A38" s="5">
        <v>30</v>
      </c>
      <c r="B38" s="32">
        <f t="shared" si="10"/>
        <v>7</v>
      </c>
      <c r="C38" s="33">
        <f t="shared" si="17"/>
        <v>1</v>
      </c>
      <c r="D38" s="114">
        <f t="shared" si="18"/>
        <v>41419</v>
      </c>
      <c r="E38" s="114"/>
      <c r="F38" s="115"/>
      <c r="H38" s="105">
        <v>0.375</v>
      </c>
      <c r="I38" s="106"/>
      <c r="J38" s="107">
        <v>0.66666666666666663</v>
      </c>
      <c r="K38" s="108"/>
      <c r="M38" s="102">
        <f t="shared" si="11"/>
        <v>0</v>
      </c>
      <c r="N38" s="103"/>
      <c r="O38" s="104">
        <f t="shared" si="0"/>
        <v>0</v>
      </c>
      <c r="P38" s="103"/>
      <c r="Q38" s="100">
        <f t="shared" si="1"/>
        <v>0</v>
      </c>
      <c r="R38" s="101"/>
      <c r="S38" s="4"/>
      <c r="T38" s="98">
        <f t="shared" si="21"/>
        <v>0</v>
      </c>
      <c r="U38" s="99"/>
      <c r="V38" s="100">
        <f t="shared" si="22"/>
        <v>0.29166666666666663</v>
      </c>
      <c r="W38" s="99"/>
      <c r="X38" s="100">
        <f t="shared" si="23"/>
        <v>0.29166666666666663</v>
      </c>
      <c r="Y38" s="101"/>
      <c r="Z38" s="4"/>
      <c r="AA38" s="94">
        <f t="shared" si="3"/>
        <v>0</v>
      </c>
      <c r="AB38" s="95"/>
      <c r="AC38" s="96">
        <f t="shared" si="4"/>
        <v>183.75</v>
      </c>
      <c r="AD38" s="95"/>
      <c r="AE38" s="96">
        <f t="shared" si="5"/>
        <v>183.75</v>
      </c>
      <c r="AF38" s="97"/>
      <c r="AG38" s="4">
        <f t="shared" si="6"/>
        <v>1</v>
      </c>
      <c r="AH38" s="4"/>
      <c r="AI38" s="4" t="b">
        <f t="shared" si="14"/>
        <v>0</v>
      </c>
      <c r="AJ38" s="4">
        <f t="shared" si="15"/>
        <v>0.29166666666666663</v>
      </c>
      <c r="AK38" s="4" t="b">
        <f t="shared" si="16"/>
        <v>0</v>
      </c>
      <c r="AL38" s="4"/>
      <c r="AM38" s="4"/>
      <c r="AN38" s="4"/>
      <c r="AO38" s="4"/>
      <c r="AP38" s="4"/>
    </row>
    <row r="39" spans="1:42" ht="24.75" customHeight="1" thickBot="1">
      <c r="A39" s="5">
        <v>31</v>
      </c>
      <c r="B39" s="34">
        <f t="shared" si="10"/>
        <v>1</v>
      </c>
      <c r="C39" s="33">
        <f t="shared" si="17"/>
        <v>1</v>
      </c>
      <c r="D39" s="116">
        <f t="shared" si="18"/>
        <v>41420</v>
      </c>
      <c r="E39" s="116"/>
      <c r="F39" s="117"/>
      <c r="H39" s="105">
        <v>0.375</v>
      </c>
      <c r="I39" s="106"/>
      <c r="J39" s="107">
        <v>0.66666666666666663</v>
      </c>
      <c r="K39" s="108"/>
      <c r="M39" s="102">
        <f t="shared" si="11"/>
        <v>4.1666666666666685E-2</v>
      </c>
      <c r="N39" s="103"/>
      <c r="O39" s="104">
        <f>IF(C39=1,IF(WEEKDAY(D39)&lt;&gt;6,IF(WEEKDAY(D39)&lt;&gt;7, IF(J39&gt;$J$4-$J$3,0,$J$4-J39),0),0),0)</f>
        <v>4.1666666666666741E-2</v>
      </c>
      <c r="P39" s="103"/>
      <c r="Q39" s="100">
        <f t="shared" ref="Q39" si="24">IF(H39="A", TIMEVALUE("8:00"),M39+O39)</f>
        <v>8.3333333333333426E-2</v>
      </c>
      <c r="R39" s="101"/>
      <c r="S39" s="4"/>
      <c r="T39" s="98">
        <f t="shared" si="21"/>
        <v>0</v>
      </c>
      <c r="U39" s="99"/>
      <c r="V39" s="100">
        <f t="shared" si="22"/>
        <v>0</v>
      </c>
      <c r="W39" s="99"/>
      <c r="X39" s="100">
        <f t="shared" si="23"/>
        <v>0</v>
      </c>
      <c r="Y39" s="101"/>
      <c r="Z39" s="4"/>
      <c r="AA39" s="94">
        <f t="shared" ref="AA39" si="25">($Q$4*(HOUR(Q39)*60+MINUTE(Q39))/60)*-1</f>
        <v>-35</v>
      </c>
      <c r="AB39" s="95"/>
      <c r="AC39" s="96">
        <f t="shared" ref="AC39" si="26">$Q$5*(HOUR(X39)*60+MINUTE(X39))/60</f>
        <v>0</v>
      </c>
      <c r="AD39" s="95"/>
      <c r="AE39" s="96">
        <f t="shared" ref="AE39" si="27">AC39+AA39</f>
        <v>-35</v>
      </c>
      <c r="AF39" s="97"/>
      <c r="AG39" s="4">
        <f>IF(C39=-2,0,IF(C39=-1,0,1))</f>
        <v>1</v>
      </c>
      <c r="AH39" s="4"/>
      <c r="AI39" s="4" t="b">
        <f t="shared" si="14"/>
        <v>0</v>
      </c>
      <c r="AJ39" s="4" t="b">
        <f t="shared" si="15"/>
        <v>0</v>
      </c>
      <c r="AK39" s="4">
        <f t="shared" si="16"/>
        <v>0</v>
      </c>
      <c r="AL39" s="4"/>
      <c r="AM39" s="4"/>
      <c r="AN39" s="4"/>
      <c r="AO39" s="4"/>
      <c r="AP39" s="4"/>
    </row>
    <row r="40" spans="1:42" ht="27.75" customHeight="1" thickBot="1">
      <c r="B40" s="54" t="s">
        <v>26</v>
      </c>
      <c r="C40" s="55"/>
      <c r="D40" s="55"/>
      <c r="E40" s="55"/>
      <c r="F40" s="55"/>
      <c r="G40" s="55"/>
      <c r="H40" s="55"/>
      <c r="I40" s="55"/>
      <c r="J40" s="55"/>
      <c r="K40" s="56"/>
      <c r="M40" s="67" t="s">
        <v>13</v>
      </c>
      <c r="N40" s="68"/>
      <c r="O40" s="68"/>
      <c r="P40" s="68"/>
      <c r="Q40" s="65">
        <f>Q7</f>
        <v>1.3333333333333346</v>
      </c>
      <c r="R40" s="66"/>
      <c r="S40" s="4"/>
      <c r="T40" s="67" t="s">
        <v>3</v>
      </c>
      <c r="U40" s="68"/>
      <c r="V40" s="68"/>
      <c r="W40" s="69"/>
      <c r="X40" s="65">
        <f>X7</f>
        <v>2.2916666666666661</v>
      </c>
      <c r="Y40" s="66"/>
      <c r="Z40" s="4"/>
      <c r="AA40" s="67" t="s">
        <v>30</v>
      </c>
      <c r="AB40" s="68"/>
      <c r="AC40" s="68"/>
      <c r="AD40" s="69"/>
      <c r="AE40" s="63">
        <f>AE7</f>
        <v>883.75</v>
      </c>
      <c r="AF40" s="64"/>
      <c r="AG40" s="4"/>
      <c r="AH40" s="4"/>
      <c r="AI40" s="4"/>
      <c r="AJ40" s="4"/>
      <c r="AK40" s="4"/>
      <c r="AL40" s="4"/>
      <c r="AM40" s="4"/>
      <c r="AN40" s="4"/>
      <c r="AO40" s="4"/>
      <c r="AP40" s="4"/>
    </row>
    <row r="41" spans="1:42" ht="27.75" customHeight="1" thickBot="1"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2" t="s">
        <v>31</v>
      </c>
      <c r="AB41" s="43"/>
      <c r="AC41" s="43"/>
      <c r="AD41" s="44"/>
      <c r="AE41" s="45">
        <f>Q3</f>
        <v>4200</v>
      </c>
      <c r="AF41" s="46"/>
      <c r="AG41" s="4"/>
      <c r="AH41" s="4"/>
      <c r="AI41" s="4"/>
      <c r="AJ41" s="4"/>
      <c r="AK41" s="4"/>
      <c r="AL41" s="4"/>
      <c r="AM41" s="4"/>
      <c r="AN41" s="4"/>
      <c r="AO41" s="4"/>
      <c r="AP41" s="4"/>
    </row>
    <row r="42" spans="1:42" ht="27.75" customHeight="1" thickBot="1"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2" t="s">
        <v>28</v>
      </c>
      <c r="AB42" s="43"/>
      <c r="AC42" s="43"/>
      <c r="AD42" s="44"/>
      <c r="AE42" s="47">
        <v>500</v>
      </c>
      <c r="AF42" s="48"/>
      <c r="AG42" s="4"/>
      <c r="AH42" s="4"/>
      <c r="AI42" s="4"/>
      <c r="AJ42" s="4"/>
      <c r="AK42" s="4"/>
      <c r="AL42" s="4"/>
      <c r="AM42" s="4"/>
      <c r="AN42" s="4"/>
      <c r="AO42" s="4"/>
      <c r="AP42" s="4"/>
    </row>
    <row r="43" spans="1:42" ht="27.75" customHeight="1" thickBot="1">
      <c r="AA43" s="42" t="s">
        <v>29</v>
      </c>
      <c r="AB43" s="43"/>
      <c r="AC43" s="43"/>
      <c r="AD43" s="44"/>
      <c r="AE43" s="47">
        <v>1000</v>
      </c>
      <c r="AF43" s="48"/>
    </row>
    <row r="44" spans="1:42" ht="27.75" customHeight="1" thickBot="1">
      <c r="AA44" s="49" t="s">
        <v>12</v>
      </c>
      <c r="AB44" s="50"/>
      <c r="AC44" s="50"/>
      <c r="AD44" s="51"/>
      <c r="AE44" s="52">
        <f>SUM(AE40:AF43)</f>
        <v>6583.75</v>
      </c>
      <c r="AF44" s="53"/>
      <c r="AI44" s="6" t="s">
        <v>27</v>
      </c>
    </row>
  </sheetData>
  <sheetProtection password="CF7A" sheet="1" objects="1" scenarios="1" selectLockedCells="1"/>
  <customSheetViews>
    <customSheetView guid="{EBC1F777-712A-4556-89C9-50CCBAF03D2D}" hiddenColumns="1">
      <selection activeCell="O10" sqref="O10:P10"/>
      <pageMargins left="0.70866141732283472" right="0.70866141732283472" top="0.74803149606299213" bottom="0.35433070866141736" header="0.31496062992125984" footer="0.31496062992125984"/>
      <pageSetup paperSize="9" orientation="landscape" r:id="rId1"/>
    </customSheetView>
  </customSheetViews>
  <mergeCells count="430">
    <mergeCell ref="AE21:AF21"/>
    <mergeCell ref="Q4:R4"/>
    <mergeCell ref="Q5:R5"/>
    <mergeCell ref="Q21:R21"/>
    <mergeCell ref="T21:U21"/>
    <mergeCell ref="V21:W21"/>
    <mergeCell ref="X21:Y21"/>
    <mergeCell ref="AA21:AB21"/>
    <mergeCell ref="AC21:AD21"/>
    <mergeCell ref="X20:Y20"/>
    <mergeCell ref="AA20:AB20"/>
    <mergeCell ref="AC20:AD20"/>
    <mergeCell ref="AE20:AF20"/>
    <mergeCell ref="AE19:AF19"/>
    <mergeCell ref="Q20:R20"/>
    <mergeCell ref="T20:U20"/>
    <mergeCell ref="V20:W20"/>
    <mergeCell ref="Q19:R19"/>
    <mergeCell ref="T19:U19"/>
    <mergeCell ref="V19:W19"/>
    <mergeCell ref="X19:Y19"/>
    <mergeCell ref="AA19:AB19"/>
    <mergeCell ref="AC19:AD19"/>
    <mergeCell ref="AE11:AF11"/>
    <mergeCell ref="D21:F21"/>
    <mergeCell ref="H21:I21"/>
    <mergeCell ref="J21:K21"/>
    <mergeCell ref="M21:N21"/>
    <mergeCell ref="O21:P21"/>
    <mergeCell ref="D19:F19"/>
    <mergeCell ref="H19:I19"/>
    <mergeCell ref="J19:K19"/>
    <mergeCell ref="M19:N19"/>
    <mergeCell ref="O19:P19"/>
    <mergeCell ref="D20:F20"/>
    <mergeCell ref="H20:I20"/>
    <mergeCell ref="J20:K20"/>
    <mergeCell ref="M20:N20"/>
    <mergeCell ref="O20:P20"/>
    <mergeCell ref="D17:F17"/>
    <mergeCell ref="H17:I17"/>
    <mergeCell ref="J17:K17"/>
    <mergeCell ref="M17:N17"/>
    <mergeCell ref="O17:P17"/>
    <mergeCell ref="AE17:AF17"/>
    <mergeCell ref="D18:F18"/>
    <mergeCell ref="H18:I18"/>
    <mergeCell ref="J18:K18"/>
    <mergeCell ref="M18:N18"/>
    <mergeCell ref="O18:P18"/>
    <mergeCell ref="Q18:R18"/>
    <mergeCell ref="T18:U18"/>
    <mergeCell ref="V18:W18"/>
    <mergeCell ref="Q17:R17"/>
    <mergeCell ref="T17:U17"/>
    <mergeCell ref="V17:W17"/>
    <mergeCell ref="X17:Y17"/>
    <mergeCell ref="AA17:AB17"/>
    <mergeCell ref="AC17:AD17"/>
    <mergeCell ref="X18:Y18"/>
    <mergeCell ref="AA18:AB18"/>
    <mergeCell ref="AC18:AD18"/>
    <mergeCell ref="AE18:AF18"/>
    <mergeCell ref="D15:F15"/>
    <mergeCell ref="H15:I15"/>
    <mergeCell ref="J15:K15"/>
    <mergeCell ref="M15:N15"/>
    <mergeCell ref="O15:P15"/>
    <mergeCell ref="AE15:AF15"/>
    <mergeCell ref="D16:F16"/>
    <mergeCell ref="H16:I16"/>
    <mergeCell ref="J16:K16"/>
    <mergeCell ref="M16:N16"/>
    <mergeCell ref="O16:P16"/>
    <mergeCell ref="Q16:R16"/>
    <mergeCell ref="T16:U16"/>
    <mergeCell ref="V16:W16"/>
    <mergeCell ref="Q15:R15"/>
    <mergeCell ref="T15:U15"/>
    <mergeCell ref="V15:W15"/>
    <mergeCell ref="X15:Y15"/>
    <mergeCell ref="AA15:AB15"/>
    <mergeCell ref="AC15:AD15"/>
    <mergeCell ref="X16:Y16"/>
    <mergeCell ref="AA16:AB16"/>
    <mergeCell ref="AC16:AD16"/>
    <mergeCell ref="AE16:AF16"/>
    <mergeCell ref="D13:F13"/>
    <mergeCell ref="H13:I13"/>
    <mergeCell ref="J13:K13"/>
    <mergeCell ref="M13:N13"/>
    <mergeCell ref="O13:P13"/>
    <mergeCell ref="AE13:AF13"/>
    <mergeCell ref="D14:F14"/>
    <mergeCell ref="H14:I14"/>
    <mergeCell ref="J14:K14"/>
    <mergeCell ref="M14:N14"/>
    <mergeCell ref="O14:P14"/>
    <mergeCell ref="Q14:R14"/>
    <mergeCell ref="T14:U14"/>
    <mergeCell ref="V14:W14"/>
    <mergeCell ref="Q13:R13"/>
    <mergeCell ref="T13:U13"/>
    <mergeCell ref="V13:W13"/>
    <mergeCell ref="X13:Y13"/>
    <mergeCell ref="AA13:AB13"/>
    <mergeCell ref="AC13:AD13"/>
    <mergeCell ref="X14:Y14"/>
    <mergeCell ref="AA14:AB14"/>
    <mergeCell ref="AC14:AD14"/>
    <mergeCell ref="AE14:AF14"/>
    <mergeCell ref="D11:F11"/>
    <mergeCell ref="H11:I11"/>
    <mergeCell ref="J11:K11"/>
    <mergeCell ref="M11:N11"/>
    <mergeCell ref="O11:P11"/>
    <mergeCell ref="X12:Y12"/>
    <mergeCell ref="AA12:AB12"/>
    <mergeCell ref="AC12:AD12"/>
    <mergeCell ref="D12:F12"/>
    <mergeCell ref="H12:I12"/>
    <mergeCell ref="J12:K12"/>
    <mergeCell ref="M12:N12"/>
    <mergeCell ref="O12:P12"/>
    <mergeCell ref="Q12:R12"/>
    <mergeCell ref="T12:U12"/>
    <mergeCell ref="V12:W12"/>
    <mergeCell ref="Q11:R11"/>
    <mergeCell ref="T11:U11"/>
    <mergeCell ref="V11:W11"/>
    <mergeCell ref="AE12:AF12"/>
    <mergeCell ref="T10:U10"/>
    <mergeCell ref="V10:W10"/>
    <mergeCell ref="X10:Y10"/>
    <mergeCell ref="AA10:AB10"/>
    <mergeCell ref="AC10:AD10"/>
    <mergeCell ref="AE10:AF10"/>
    <mergeCell ref="AA9:AB9"/>
    <mergeCell ref="AC9:AD9"/>
    <mergeCell ref="AE9:AF9"/>
    <mergeCell ref="T9:U9"/>
    <mergeCell ref="V9:W9"/>
    <mergeCell ref="X9:Y9"/>
    <mergeCell ref="X11:Y11"/>
    <mergeCell ref="AA11:AB11"/>
    <mergeCell ref="AC11:AD11"/>
    <mergeCell ref="D10:F10"/>
    <mergeCell ref="H10:I10"/>
    <mergeCell ref="J10:K10"/>
    <mergeCell ref="M10:N10"/>
    <mergeCell ref="O10:P10"/>
    <mergeCell ref="Q10:R10"/>
    <mergeCell ref="M9:N9"/>
    <mergeCell ref="O9:P9"/>
    <mergeCell ref="Q9:R9"/>
    <mergeCell ref="H2:I2"/>
    <mergeCell ref="J2:K2"/>
    <mergeCell ref="D9:F9"/>
    <mergeCell ref="H9:I9"/>
    <mergeCell ref="J9:K9"/>
    <mergeCell ref="O8:P8"/>
    <mergeCell ref="X8:Y8"/>
    <mergeCell ref="AA8:AB8"/>
    <mergeCell ref="B7:F8"/>
    <mergeCell ref="Q3:R3"/>
    <mergeCell ref="AA7:AD7"/>
    <mergeCell ref="AC8:AD8"/>
    <mergeCell ref="B4:F5"/>
    <mergeCell ref="AE8:AF8"/>
    <mergeCell ref="T8:U8"/>
    <mergeCell ref="V8:W8"/>
    <mergeCell ref="H3:I3"/>
    <mergeCell ref="H4:I4"/>
    <mergeCell ref="M8:N8"/>
    <mergeCell ref="Q8:R8"/>
    <mergeCell ref="H7:K7"/>
    <mergeCell ref="J5:K5"/>
    <mergeCell ref="J4:K4"/>
    <mergeCell ref="J3:K3"/>
    <mergeCell ref="H8:I8"/>
    <mergeCell ref="J8:K8"/>
    <mergeCell ref="H5:I5"/>
    <mergeCell ref="M7:P7"/>
    <mergeCell ref="T7:W7"/>
    <mergeCell ref="Q7:R7"/>
    <mergeCell ref="X7:Y7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D39:F39"/>
    <mergeCell ref="H22:I22"/>
    <mergeCell ref="J22:K22"/>
    <mergeCell ref="H23:I23"/>
    <mergeCell ref="J23:K23"/>
    <mergeCell ref="H24:I24"/>
    <mergeCell ref="J24:K24"/>
    <mergeCell ref="H25:I25"/>
    <mergeCell ref="J25:K25"/>
    <mergeCell ref="H26:I26"/>
    <mergeCell ref="J26:K26"/>
    <mergeCell ref="H27:I27"/>
    <mergeCell ref="J27:K27"/>
    <mergeCell ref="H28:I28"/>
    <mergeCell ref="J28:K28"/>
    <mergeCell ref="H29:I29"/>
    <mergeCell ref="J29:K29"/>
    <mergeCell ref="H30:I30"/>
    <mergeCell ref="J30:K30"/>
    <mergeCell ref="H31:I31"/>
    <mergeCell ref="J31:K31"/>
    <mergeCell ref="H32:I32"/>
    <mergeCell ref="J32:K32"/>
    <mergeCell ref="H33:I33"/>
    <mergeCell ref="J33:K33"/>
    <mergeCell ref="H34:I34"/>
    <mergeCell ref="J34:K34"/>
    <mergeCell ref="H35:I35"/>
    <mergeCell ref="J35:K35"/>
    <mergeCell ref="H36:I36"/>
    <mergeCell ref="J36:K36"/>
    <mergeCell ref="H37:I37"/>
    <mergeCell ref="J37:K37"/>
    <mergeCell ref="H38:I38"/>
    <mergeCell ref="J38:K38"/>
    <mergeCell ref="H39:I39"/>
    <mergeCell ref="J39:K39"/>
    <mergeCell ref="M22:N22"/>
    <mergeCell ref="O22:P22"/>
    <mergeCell ref="Q22:R22"/>
    <mergeCell ref="M23:N23"/>
    <mergeCell ref="O23:P23"/>
    <mergeCell ref="Q23:R23"/>
    <mergeCell ref="M24:N24"/>
    <mergeCell ref="O24:P24"/>
    <mergeCell ref="Q24:R24"/>
    <mergeCell ref="M25:N25"/>
    <mergeCell ref="O25:P25"/>
    <mergeCell ref="Q25:R25"/>
    <mergeCell ref="M26:N26"/>
    <mergeCell ref="O26:P26"/>
    <mergeCell ref="Q26:R26"/>
    <mergeCell ref="M27:N27"/>
    <mergeCell ref="O27:P27"/>
    <mergeCell ref="Q27:R27"/>
    <mergeCell ref="M28:N28"/>
    <mergeCell ref="O28:P28"/>
    <mergeCell ref="Q28:R28"/>
    <mergeCell ref="M29:N29"/>
    <mergeCell ref="O29:P29"/>
    <mergeCell ref="Q29:R29"/>
    <mergeCell ref="M30:N30"/>
    <mergeCell ref="O30:P30"/>
    <mergeCell ref="Q30:R30"/>
    <mergeCell ref="M31:N31"/>
    <mergeCell ref="O31:P31"/>
    <mergeCell ref="Q31:R31"/>
    <mergeCell ref="M32:N32"/>
    <mergeCell ref="O32:P32"/>
    <mergeCell ref="Q32:R32"/>
    <mergeCell ref="M33:N33"/>
    <mergeCell ref="O33:P33"/>
    <mergeCell ref="Q33:R33"/>
    <mergeCell ref="M34:N34"/>
    <mergeCell ref="O34:P34"/>
    <mergeCell ref="Q34:R34"/>
    <mergeCell ref="M35:N35"/>
    <mergeCell ref="O35:P35"/>
    <mergeCell ref="Q35:R35"/>
    <mergeCell ref="M36:N36"/>
    <mergeCell ref="O36:P36"/>
    <mergeCell ref="Q36:R36"/>
    <mergeCell ref="M37:N37"/>
    <mergeCell ref="O37:P37"/>
    <mergeCell ref="Q37:R37"/>
    <mergeCell ref="M38:N38"/>
    <mergeCell ref="O38:P38"/>
    <mergeCell ref="Q38:R38"/>
    <mergeCell ref="M39:N39"/>
    <mergeCell ref="O39:P39"/>
    <mergeCell ref="Q39:R39"/>
    <mergeCell ref="T22:U22"/>
    <mergeCell ref="V22:W22"/>
    <mergeCell ref="X22:Y22"/>
    <mergeCell ref="T23:U23"/>
    <mergeCell ref="V23:W23"/>
    <mergeCell ref="X23:Y23"/>
    <mergeCell ref="T24:U24"/>
    <mergeCell ref="V24:W24"/>
    <mergeCell ref="X24:Y24"/>
    <mergeCell ref="T25:U25"/>
    <mergeCell ref="V25:W25"/>
    <mergeCell ref="X25:Y25"/>
    <mergeCell ref="T26:U26"/>
    <mergeCell ref="V26:W26"/>
    <mergeCell ref="X26:Y26"/>
    <mergeCell ref="T27:U27"/>
    <mergeCell ref="V27:W27"/>
    <mergeCell ref="X27:Y27"/>
    <mergeCell ref="T28:U28"/>
    <mergeCell ref="V28:W28"/>
    <mergeCell ref="X28:Y28"/>
    <mergeCell ref="T29:U29"/>
    <mergeCell ref="V29:W29"/>
    <mergeCell ref="X29:Y29"/>
    <mergeCell ref="T30:U30"/>
    <mergeCell ref="V30:W30"/>
    <mergeCell ref="X30:Y30"/>
    <mergeCell ref="T31:U31"/>
    <mergeCell ref="V31:W31"/>
    <mergeCell ref="X31:Y31"/>
    <mergeCell ref="T32:U32"/>
    <mergeCell ref="V32:W32"/>
    <mergeCell ref="X32:Y32"/>
    <mergeCell ref="T33:U33"/>
    <mergeCell ref="V33:W33"/>
    <mergeCell ref="X33:Y33"/>
    <mergeCell ref="T34:U34"/>
    <mergeCell ref="V34:W34"/>
    <mergeCell ref="X34:Y34"/>
    <mergeCell ref="T35:U35"/>
    <mergeCell ref="V35:W35"/>
    <mergeCell ref="X35:Y35"/>
    <mergeCell ref="T36:U36"/>
    <mergeCell ref="V36:W36"/>
    <mergeCell ref="X36:Y36"/>
    <mergeCell ref="T37:U37"/>
    <mergeCell ref="V37:W37"/>
    <mergeCell ref="X37:Y37"/>
    <mergeCell ref="T38:U38"/>
    <mergeCell ref="V38:W38"/>
    <mergeCell ref="X38:Y38"/>
    <mergeCell ref="T39:U39"/>
    <mergeCell ref="V39:W39"/>
    <mergeCell ref="X39:Y39"/>
    <mergeCell ref="AA22:AB22"/>
    <mergeCell ref="AC22:AD22"/>
    <mergeCell ref="AE22:AF22"/>
    <mergeCell ref="AA23:AB23"/>
    <mergeCell ref="AC23:AD23"/>
    <mergeCell ref="AE23:AF23"/>
    <mergeCell ref="AA24:AB24"/>
    <mergeCell ref="AC24:AD24"/>
    <mergeCell ref="AE24:AF24"/>
    <mergeCell ref="AA25:AB25"/>
    <mergeCell ref="AC25:AD25"/>
    <mergeCell ref="AE25:AF25"/>
    <mergeCell ref="AA26:AB26"/>
    <mergeCell ref="AC26:AD26"/>
    <mergeCell ref="AE26:AF26"/>
    <mergeCell ref="AA27:AB27"/>
    <mergeCell ref="AC27:AD27"/>
    <mergeCell ref="AE27:AF27"/>
    <mergeCell ref="AA28:AB28"/>
    <mergeCell ref="AC28:AD28"/>
    <mergeCell ref="AE28:AF28"/>
    <mergeCell ref="AA29:AB29"/>
    <mergeCell ref="AC29:AD29"/>
    <mergeCell ref="AE29:AF29"/>
    <mergeCell ref="AA30:AB30"/>
    <mergeCell ref="AC30:AD30"/>
    <mergeCell ref="AE30:AF30"/>
    <mergeCell ref="AA31:AB31"/>
    <mergeCell ref="AC31:AD31"/>
    <mergeCell ref="AE31:AF31"/>
    <mergeCell ref="AA32:AB32"/>
    <mergeCell ref="AC32:AD32"/>
    <mergeCell ref="AE32:AF32"/>
    <mergeCell ref="AA33:AB33"/>
    <mergeCell ref="AC33:AD33"/>
    <mergeCell ref="AE33:AF33"/>
    <mergeCell ref="AE38:AF38"/>
    <mergeCell ref="AA39:AB39"/>
    <mergeCell ref="AC39:AD39"/>
    <mergeCell ref="AE39:AF39"/>
    <mergeCell ref="AA34:AB34"/>
    <mergeCell ref="AC34:AD34"/>
    <mergeCell ref="AE34:AF34"/>
    <mergeCell ref="AA35:AB35"/>
    <mergeCell ref="AC35:AD35"/>
    <mergeCell ref="AE35:AF35"/>
    <mergeCell ref="AA36:AB36"/>
    <mergeCell ref="AC36:AD36"/>
    <mergeCell ref="AE36:AF36"/>
    <mergeCell ref="B1:R1"/>
    <mergeCell ref="T1:V1"/>
    <mergeCell ref="AA1:AC1"/>
    <mergeCell ref="AD1:AF1"/>
    <mergeCell ref="W1:Z1"/>
    <mergeCell ref="AE40:AF40"/>
    <mergeCell ref="X40:Y40"/>
    <mergeCell ref="Q40:R40"/>
    <mergeCell ref="M40:P40"/>
    <mergeCell ref="T40:W40"/>
    <mergeCell ref="AA40:AD40"/>
    <mergeCell ref="AE7:AF7"/>
    <mergeCell ref="M3:P3"/>
    <mergeCell ref="M4:P4"/>
    <mergeCell ref="M5:P5"/>
    <mergeCell ref="B3:F3"/>
    <mergeCell ref="B2:F2"/>
    <mergeCell ref="T2:AF3"/>
    <mergeCell ref="T4:AF5"/>
    <mergeCell ref="AA37:AB37"/>
    <mergeCell ref="AC37:AD37"/>
    <mergeCell ref="AE37:AF37"/>
    <mergeCell ref="AA38:AB38"/>
    <mergeCell ref="AC38:AD38"/>
    <mergeCell ref="AA41:AD41"/>
    <mergeCell ref="AE41:AF41"/>
    <mergeCell ref="AA43:AD43"/>
    <mergeCell ref="AE43:AF43"/>
    <mergeCell ref="AA44:AD44"/>
    <mergeCell ref="AE44:AF44"/>
    <mergeCell ref="AA42:AD42"/>
    <mergeCell ref="AE42:AF42"/>
    <mergeCell ref="B40:K40"/>
  </mergeCells>
  <pageMargins left="0.70866141732283472" right="0.70866141732283472" top="0.74803149606299213" bottom="0.35433070866141736" header="0.31496062992125984" footer="0.31496062992125984"/>
  <pageSetup paperSize="9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الدوام</vt:lpstr>
      <vt:lpstr>الراتب</vt:lpstr>
      <vt:lpstr>الراتب!Print_Titles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mziyadah</dc:creator>
  <cp:lastModifiedBy>Khaled El ek</cp:lastModifiedBy>
  <cp:lastPrinted>2013-06-01T12:23:36Z</cp:lastPrinted>
  <dcterms:created xsi:type="dcterms:W3CDTF">2013-05-15T13:43:56Z</dcterms:created>
  <dcterms:modified xsi:type="dcterms:W3CDTF">2015-02-08T05:04:30Z</dcterms:modified>
</cp:coreProperties>
</file>